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124.xml" ContentType="application/vnd.openxmlformats-officedocument.spreadsheetml.revisionLog+xml"/>
  <Override PartName="/xl/revisions/revisionLog128.xml" ContentType="application/vnd.openxmlformats-officedocument.spreadsheetml.revisionLog+xml"/>
  <Override PartName="/xl/revisions/revisionLog149.xml" ContentType="application/vnd.openxmlformats-officedocument.spreadsheetml.revisionLog+xml"/>
  <Override PartName="/xl/revisions/revisionLog170.xml" ContentType="application/vnd.openxmlformats-officedocument.spreadsheetml.revisionLog+xml"/>
  <Override PartName="/xl/revisions/revisionLog191.xml" ContentType="application/vnd.openxmlformats-officedocument.spreadsheetml.revisionLog+xml"/>
  <Override PartName="/xl/revisions/revisionLog212.xml" ContentType="application/vnd.openxmlformats-officedocument.spreadsheetml.revisionLog+xml"/>
  <Override PartName="/xl/revisions/revisionLog73.xml" ContentType="application/vnd.openxmlformats-officedocument.spreadsheetml.revisionLog+xml"/>
  <Override PartName="/xl/revisions/revisionLog41.xml" ContentType="application/vnd.openxmlformats-officedocument.spreadsheetml.revisionLog+xml"/>
  <Override PartName="/xl/revisions/revisionLog20.xml" ContentType="application/vnd.openxmlformats-officedocument.spreadsheetml.revisionLog+xml"/>
  <Override PartName="/xl/revisions/revisionLog93.xml" ContentType="application/vnd.openxmlformats-officedocument.spreadsheetml.revisionLog+xml"/>
  <Override PartName="/xl/revisions/revisionLog114.xml" ContentType="application/vnd.openxmlformats-officedocument.spreadsheetml.revisionLog+xml"/>
  <Override PartName="/xl/revisions/revisionLog139.xml" ContentType="application/vnd.openxmlformats-officedocument.spreadsheetml.revisionLog+xml"/>
  <Override PartName="/xl/revisions/revisionLog160.xml" ContentType="application/vnd.openxmlformats-officedocument.spreadsheetml.revisionLog+xml"/>
  <Override PartName="/xl/revisions/revisionLog181.xml" ContentType="application/vnd.openxmlformats-officedocument.spreadsheetml.revisionLog+xml"/>
  <Override PartName="/xl/revisions/revisionLog202.xml" ContentType="application/vnd.openxmlformats-officedocument.spreadsheetml.revisionLog+xml"/>
  <Override PartName="/xl/revisions/revisionLog6.xml" ContentType="application/vnd.openxmlformats-officedocument.spreadsheetml.revisionLog+xml"/>
  <Override PartName="/xl/revisions/revisionLog10.xml" ContentType="application/vnd.openxmlformats-officedocument.spreadsheetml.revisionLog+xml"/>
  <Override PartName="/xl/revisions/revisionLog63.xml" ContentType="application/vnd.openxmlformats-officedocument.spreadsheetml.revisionLog+xml"/>
  <Override PartName="/xl/revisions/revisionLog31.xml" ContentType="application/vnd.openxmlformats-officedocument.spreadsheetml.revisionLog+xml"/>
  <Override PartName="/xl/revisions/revisionLog84.xml" ContentType="application/vnd.openxmlformats-officedocument.spreadsheetml.revisionLog+xml"/>
  <Override PartName="/xl/revisions/revisionLog104.xml" ContentType="application/vnd.openxmlformats-officedocument.spreadsheetml.revisionLog+xml"/>
  <Override PartName="/xl/revisions/revisionLog52.xml" ContentType="application/vnd.openxmlformats-officedocument.spreadsheetml.revisionLog+xml"/>
  <Override PartName="/xl/revisions/revisionLog134.xml" ContentType="application/vnd.openxmlformats-officedocument.spreadsheetml.revisionLog+xml"/>
  <Override PartName="/xl/revisions/revisionLog58.xml" ContentType="application/vnd.openxmlformats-officedocument.spreadsheetml.revisionLog+xml"/>
  <Override PartName="/xl/revisions/revisionLog79.xml" ContentType="application/vnd.openxmlformats-officedocument.spreadsheetml.revisionLog+xml"/>
  <Override PartName="/xl/revisions/revisionLog99.xml" ContentType="application/vnd.openxmlformats-officedocument.spreadsheetml.revisionLog+xml"/>
  <Override PartName="/xl/revisions/revisionLog120.xml" ContentType="application/vnd.openxmlformats-officedocument.spreadsheetml.revisionLog+xml"/>
  <Override PartName="/xl/revisions/revisionLog115.xml" ContentType="application/vnd.openxmlformats-officedocument.spreadsheetml.revisionLog+xml"/>
  <Override PartName="/xl/revisions/revisionLog129.xml" ContentType="application/vnd.openxmlformats-officedocument.spreadsheetml.revisionLog+xml"/>
  <Override PartName="/xl/revisions/revisionLog150.xml" ContentType="application/vnd.openxmlformats-officedocument.spreadsheetml.revisionLog+xml"/>
  <Override PartName="/xl/revisions/revisionLog171.xml" ContentType="application/vnd.openxmlformats-officedocument.spreadsheetml.revisionLog+xml"/>
  <Override PartName="/xl/revisions/revisionLog192.xml" ContentType="application/vnd.openxmlformats-officedocument.spreadsheetml.revisionLog+xml"/>
  <Override PartName="/xl/revisions/revisionLog213.xml" ContentType="application/vnd.openxmlformats-officedocument.spreadsheetml.revisionLog+xml"/>
  <Override PartName="/xl/revisions/revisionLog145.xml" ContentType="application/vnd.openxmlformats-officedocument.spreadsheetml.revisionLog+xml"/>
  <Override PartName="/xl/revisions/revisionLog53.xml" ContentType="application/vnd.openxmlformats-officedocument.spreadsheetml.revisionLog+xml"/>
  <Override PartName="/xl/revisions/revisionLog21.xml" ContentType="application/vnd.openxmlformats-officedocument.spreadsheetml.revisionLog+xml"/>
  <Override PartName="/xl/revisions/revisionLog187.xml" ContentType="application/vnd.openxmlformats-officedocument.spreadsheetml.revisionLog+xml"/>
  <Override PartName="/xl/revisions/revisionLog166.xml" ContentType="application/vnd.openxmlformats-officedocument.spreadsheetml.revisionLog+xml"/>
  <Override PartName="/xl/revisions/revisionLog208.xml" ContentType="application/vnd.openxmlformats-officedocument.spreadsheetml.revisionLog+xml"/>
  <Override PartName="/xl/revisions/revisionLog26.xml" ContentType="application/vnd.openxmlformats-officedocument.spreadsheetml.revisionLog+xml"/>
  <Override PartName="/xl/revisions/revisionLog47.xml" ContentType="application/vnd.openxmlformats-officedocument.spreadsheetml.revisionLog+xml"/>
  <Override PartName="/xl/revisions/revisionLog74.xml" ContentType="application/vnd.openxmlformats-officedocument.spreadsheetml.revisionLog+xml"/>
  <Override PartName="/xl/revisions/revisionLog94.xml" ContentType="application/vnd.openxmlformats-officedocument.spreadsheetml.revisionLog+xml"/>
  <Override PartName="/xl/revisions/revisionLog42.xml" ContentType="application/vnd.openxmlformats-officedocument.spreadsheetml.revisionLog+xml"/>
  <Override PartName="/xl/revisions/revisionLog110.xml" ContentType="application/vnd.openxmlformats-officedocument.spreadsheetml.revisionLog+xml"/>
  <Override PartName="/xl/revisions/revisionLog90.xml" ContentType="application/vnd.openxmlformats-officedocument.spreadsheetml.revisionLog+xml"/>
  <Override PartName="/xl/revisions/revisionLog69.xml" ContentType="application/vnd.openxmlformats-officedocument.spreadsheetml.revisionLog+xml"/>
  <Override PartName="/xl/revisions/revisionLog224.xml" ContentType="application/vnd.openxmlformats-officedocument.spreadsheetml.revisionLog+xml"/>
  <Override PartName="/xl/revisions/revisionLog105.xml" ContentType="application/vnd.openxmlformats-officedocument.spreadsheetml.revisionLog+xml"/>
  <Override PartName="/xl/revisions/revisionLog140.xml" ContentType="application/vnd.openxmlformats-officedocument.spreadsheetml.revisionLog+xml"/>
  <Override PartName="/xl/revisions/revisionLog161.xml" ContentType="application/vnd.openxmlformats-officedocument.spreadsheetml.revisionLog+xml"/>
  <Override PartName="/xl/revisions/revisionLog182.xml" ContentType="application/vnd.openxmlformats-officedocument.spreadsheetml.revisionLog+xml"/>
  <Override PartName="/xl/revisions/revisionLog135.xml" ContentType="application/vnd.openxmlformats-officedocument.spreadsheetml.revisionLog+xml"/>
  <Override PartName="/xl/revisions/revisionLog11.xml" ContentType="application/vnd.openxmlformats-officedocument.spreadsheetml.revisionLog+xml"/>
  <Override PartName="/xl/revisions/revisionLog203.xml" ContentType="application/vnd.openxmlformats-officedocument.spreadsheetml.revisionLog+xml"/>
  <Override PartName="/xl/revisions/revisionLog7.xml" ContentType="application/vnd.openxmlformats-officedocument.spreadsheetml.revisionLog+xml"/>
  <Override PartName="/xl/revisions/revisionLog2.xml" ContentType="application/vnd.openxmlformats-officedocument.spreadsheetml.revisionLog+xml"/>
  <Override PartName="/xl/revisions/revisionLog198.xml" ContentType="application/vnd.openxmlformats-officedocument.spreadsheetml.revisionLog+xml"/>
  <Override PartName="/xl/revisions/revisionLog156.xml" ContentType="application/vnd.openxmlformats-officedocument.spreadsheetml.revisionLog+xml"/>
  <Override PartName="/xl/revisions/revisionLog177.xml" ContentType="application/vnd.openxmlformats-officedocument.spreadsheetml.revisionLog+xml"/>
  <Override PartName="/xl/revisions/revisionLog16.xml" ContentType="application/vnd.openxmlformats-officedocument.spreadsheetml.revisionLog+xml"/>
  <Override PartName="/xl/revisions/revisionLog37.xml" ContentType="application/vnd.openxmlformats-officedocument.spreadsheetml.revisionLog+xml"/>
  <Override PartName="/xl/revisions/revisionLog64.xml" ContentType="application/vnd.openxmlformats-officedocument.spreadsheetml.revisionLog+xml"/>
  <Override PartName="/xl/revisions/revisionLog85.xml" ContentType="application/vnd.openxmlformats-officedocument.spreadsheetml.revisionLog+xml"/>
  <Override PartName="/xl/revisions/revisionLog32.xml" ContentType="application/vnd.openxmlformats-officedocument.spreadsheetml.revisionLog+xml"/>
  <Override PartName="/xl/revisions/revisionLog219.xml" ContentType="application/vnd.openxmlformats-officedocument.spreadsheetml.revisionLog+xml"/>
  <Override PartName="/xl/revisions/revisionLog80.xml" ContentType="application/vnd.openxmlformats-officedocument.spreadsheetml.revisionLog+xml"/>
  <Override PartName="/xl/revisions/revisionLog59.xml" ContentType="application/vnd.openxmlformats-officedocument.spreadsheetml.revisionLog+xml"/>
  <Override PartName="/xl/revisions/revisionLog48.xml" ContentType="application/vnd.openxmlformats-officedocument.spreadsheetml.revisionLog+xml"/>
  <Override PartName="/xl/revisions/revisionLog95.xml" ContentType="application/vnd.openxmlformats-officedocument.spreadsheetml.revisionLog+xml"/>
  <Override PartName="/xl/revisions/revisionLog116.xml" ContentType="application/vnd.openxmlformats-officedocument.spreadsheetml.revisionLog+xml"/>
  <Override PartName="/xl/revisions/revisionLog130.xml" ContentType="application/vnd.openxmlformats-officedocument.spreadsheetml.revisionLog+xml"/>
  <Override PartName="/xl/revisions/revisionLog151.xml" ContentType="application/vnd.openxmlformats-officedocument.spreadsheetml.revisionLog+xml"/>
  <Override PartName="/xl/revisions/revisionLog172.xml" ContentType="application/vnd.openxmlformats-officedocument.spreadsheetml.revisionLog+xml"/>
  <Override PartName="/xl/revisions/revisionLog100.xml" ContentType="application/vnd.openxmlformats-officedocument.spreadsheetml.revisionLog+xml"/>
  <Override PartName="/xl/revisions/revisionLog121.xml" ContentType="application/vnd.openxmlformats-officedocument.spreadsheetml.revisionLog+xml"/>
  <Override PartName="/xl/revisions/revisionLog125.xml" ContentType="application/vnd.openxmlformats-officedocument.spreadsheetml.revisionLog+xml"/>
  <Override PartName="/xl/revisions/revisionLog193.xml" ContentType="application/vnd.openxmlformats-officedocument.spreadsheetml.revisionLog+xml"/>
  <Override PartName="/xl/revisions/revisionLog214.xml" ContentType="application/vnd.openxmlformats-officedocument.spreadsheetml.revisionLog+xml"/>
  <Override PartName="/xl/revisions/revisionLog209.xml" ContentType="application/vnd.openxmlformats-officedocument.spreadsheetml.revisionLog+xml"/>
  <Override PartName="/xl/revisions/revisionLog146.xml" ContentType="application/vnd.openxmlformats-officedocument.spreadsheetml.revisionLog+xml"/>
  <Override PartName="/xl/revisions/revisionLog167.xml" ContentType="application/vnd.openxmlformats-officedocument.spreadsheetml.revisionLog+xml"/>
  <Override PartName="/xl/revisions/revisionLog188.xml" ContentType="application/vnd.openxmlformats-officedocument.spreadsheetml.revisionLog+xml"/>
  <Override PartName="/xl/revisions/revisionLog27.xml" ContentType="application/vnd.openxmlformats-officedocument.spreadsheetml.revisionLog+xml"/>
  <Override PartName="/xl/revisions/revisionLog54.xml" ContentType="application/vnd.openxmlformats-officedocument.spreadsheetml.revisionLog+xml"/>
  <Override PartName="/xl/revisions/revisionLog75.xml" ContentType="application/vnd.openxmlformats-officedocument.spreadsheetml.revisionLog+xml"/>
  <Override PartName="/xl/revisions/revisionLog22.xml" ContentType="application/vnd.openxmlformats-officedocument.spreadsheetml.revisionLog+xml"/>
  <Override PartName="/xl/revisions/revisionLog43.xml" ContentType="application/vnd.openxmlformats-officedocument.spreadsheetml.revisionLog+xml"/>
  <Override PartName="/xl/revisions/revisionLog70.xml" ContentType="application/vnd.openxmlformats-officedocument.spreadsheetml.revisionLog+xml"/>
  <Override PartName="/xl/revisions/revisionLog38.xml" ContentType="application/vnd.openxmlformats-officedocument.spreadsheetml.revisionLog+xml"/>
  <Override PartName="/xl/revisions/revisionLog86.xml" ContentType="application/vnd.openxmlformats-officedocument.spreadsheetml.revisionLog+xml"/>
  <Override PartName="/xl/revisions/revisionLog106.xml" ContentType="application/vnd.openxmlformats-officedocument.spreadsheetml.revisionLog+xml"/>
  <Override PartName="/xl/revisions/revisionLog141.xml" ContentType="application/vnd.openxmlformats-officedocument.spreadsheetml.revisionLog+xml"/>
  <Override PartName="/xl/revisions/revisionLog162.xml" ContentType="application/vnd.openxmlformats-officedocument.spreadsheetml.revisionLog+xml"/>
  <Override PartName="/xl/revisions/revisionLog91.xml" ContentType="application/vnd.openxmlformats-officedocument.spreadsheetml.revisionLog+xml"/>
  <Override PartName="/xl/revisions/revisionLog111.xml" ContentType="application/vnd.openxmlformats-officedocument.spreadsheetml.revisionLog+xml"/>
  <Override PartName="/xl/revisions/revisionLog225.xml" ContentType="application/vnd.openxmlformats-officedocument.spreadsheetml.revisionLog+xml"/>
  <Override PartName="/xl/revisions/revisionLog183.xml" ContentType="application/vnd.openxmlformats-officedocument.spreadsheetml.revisionLog+xml"/>
  <Override PartName="/xl/revisions/revisionLog204.xml" ContentType="application/vnd.openxmlformats-officedocument.spreadsheetml.revisionLog+xml"/>
  <Override PartName="/xl/revisions/revisionLog199.xml" ContentType="application/vnd.openxmlformats-officedocument.spreadsheetml.revisionLog+xml"/>
  <Override PartName="/xl/revisions/revisionLog136.xml" ContentType="application/vnd.openxmlformats-officedocument.spreadsheetml.revisionLog+xml"/>
  <Override PartName="/xl/revisions/revisionLog157.xml" ContentType="application/vnd.openxmlformats-officedocument.spreadsheetml.revisionLog+xml"/>
  <Override PartName="/xl/revisions/revisionLog178.xml" ContentType="application/vnd.openxmlformats-officedocument.spreadsheetml.revisionLog+xml"/>
  <Override PartName="/xl/revisions/revisionLog3.xml" ContentType="application/vnd.openxmlformats-officedocument.spreadsheetml.revisionLog+xml"/>
  <Override PartName="/xl/revisions/revisionLog17.xml" ContentType="application/vnd.openxmlformats-officedocument.spreadsheetml.revisionLog+xml"/>
  <Override PartName="/xl/revisions/revisionLog215.xml" ContentType="application/vnd.openxmlformats-officedocument.spreadsheetml.revisionLog+xml"/>
  <Override PartName="/xl/revisions/revisionLog65.xml" ContentType="application/vnd.openxmlformats-officedocument.spreadsheetml.revisionLog+xml"/>
  <Override PartName="/xl/revisions/revisionLog12.xml" ContentType="application/vnd.openxmlformats-officedocument.spreadsheetml.revisionLog+xml"/>
  <Override PartName="/xl/revisions/revisionLog33.xml" ContentType="application/vnd.openxmlformats-officedocument.spreadsheetml.revisionLog+xml"/>
  <Override PartName="/xl/revisions/revisionLog220.xml" ContentType="application/vnd.openxmlformats-officedocument.spreadsheetml.revisionLog+xml"/>
  <Override PartName="/xl/revisions/revisionLog60.xml" ContentType="application/vnd.openxmlformats-officedocument.spreadsheetml.revisionLog+xml"/>
  <Override PartName="/xl/revisions/revisionLog28.xml" ContentType="application/vnd.openxmlformats-officedocument.spreadsheetml.revisionLog+xml"/>
  <Override PartName="/xl/revisions/revisionLog76.xml" ContentType="application/vnd.openxmlformats-officedocument.spreadsheetml.revisionLog+xml"/>
  <Override PartName="/xl/revisions/revisionLog96.xml" ContentType="application/vnd.openxmlformats-officedocument.spreadsheetml.revisionLog+xml"/>
  <Override PartName="/xl/revisions/revisionLog117.xml" ContentType="application/vnd.openxmlformats-officedocument.spreadsheetml.revisionLog+xml"/>
  <Override PartName="/xl/revisions/revisionLog131.xml" ContentType="application/vnd.openxmlformats-officedocument.spreadsheetml.revisionLog+xml"/>
  <Override PartName="/xl/revisions/revisionLog81.xml" ContentType="application/vnd.openxmlformats-officedocument.spreadsheetml.revisionLog+xml"/>
  <Override PartName="/xl/revisions/revisionLog101.xml" ContentType="application/vnd.openxmlformats-officedocument.spreadsheetml.revisionLog+xml"/>
  <Override PartName="/xl/revisions/revisionLog122.xml" ContentType="application/vnd.openxmlformats-officedocument.spreadsheetml.revisionLog+xml"/>
  <Override PartName="/xl/revisions/revisionLog49.xml" ContentType="application/vnd.openxmlformats-officedocument.spreadsheetml.revisionLog+xml"/>
  <Override PartName="/xl/revisions/revisionLog194.xml" ContentType="application/vnd.openxmlformats-officedocument.spreadsheetml.revisionLog+xml"/>
  <Override PartName="/xl/revisions/revisionLog152.xml" ContentType="application/vnd.openxmlformats-officedocument.spreadsheetml.revisionLog+xml"/>
  <Override PartName="/xl/revisions/revisionLog173.xml" ContentType="application/vnd.openxmlformats-officedocument.spreadsheetml.revisionLog+xml"/>
  <Override PartName="/xl/revisions/revisionLog126.xml" ContentType="application/vnd.openxmlformats-officedocument.spreadsheetml.revisionLog+xml"/>
  <Override PartName="/xl/revisions/revisionLog147.xml" ContentType="application/vnd.openxmlformats-officedocument.spreadsheetml.revisionLog+xml"/>
  <Override PartName="/xl/revisions/revisionLog168.xml" ContentType="application/vnd.openxmlformats-officedocument.spreadsheetml.revisionLog+xml"/>
  <Override PartName="/xl/revisions/revisionLog189.xml" ContentType="application/vnd.openxmlformats-officedocument.spreadsheetml.revisionLog+xml"/>
  <Override PartName="/xl/revisions/revisionLog205.xml" ContentType="application/vnd.openxmlformats-officedocument.spreadsheetml.revisionLog+xml"/>
  <Override PartName="/xl/revisions/revisionLog55.xml" ContentType="application/vnd.openxmlformats-officedocument.spreadsheetml.revisionLog+xml"/>
  <Override PartName="/xl/revisions/revisionLog23.xml" ContentType="application/vnd.openxmlformats-officedocument.spreadsheetml.revisionLog+xml"/>
  <Override PartName="/xl/revisions/revisionLog44.xml" ContentType="application/vnd.openxmlformats-officedocument.spreadsheetml.revisionLog+xml"/>
  <Override PartName="/xl/revisions/revisionLog210.xml" ContentType="application/vnd.openxmlformats-officedocument.spreadsheetml.revisionLog+xml"/>
  <Override PartName="/xl/revisions/revisionLog66.xml" ContentType="application/vnd.openxmlformats-officedocument.spreadsheetml.revisionLog+xml"/>
  <Override PartName="/xl/revisions/revisionLog87.xml" ContentType="application/vnd.openxmlformats-officedocument.spreadsheetml.revisionLog+xml"/>
  <Override PartName="/xl/revisions/revisionLog112.xml" ContentType="application/vnd.openxmlformats-officedocument.spreadsheetml.revisionLog+xml"/>
  <Override PartName="/xl/revisions/revisionLog71.xml" ContentType="application/vnd.openxmlformats-officedocument.spreadsheetml.revisionLog+xml"/>
  <Override PartName="/xl/revisions/revisionLog1.xml" ContentType="application/vnd.openxmlformats-officedocument.spreadsheetml.revisionLog+xml"/>
  <Override PartName="/xl/revisions/revisionLog18.xml" ContentType="application/vnd.openxmlformats-officedocument.spreadsheetml.revisionLog+xml"/>
  <Override PartName="/xl/revisions/revisionLog39.xml" ContentType="application/vnd.openxmlformats-officedocument.spreadsheetml.revisionLog+xml"/>
  <Override PartName="/xl/revisions/revisionLog226.xml" ContentType="application/vnd.openxmlformats-officedocument.spreadsheetml.revisionLog+xml"/>
  <Override PartName="/xl/revisions/revisionLog107.xml" ContentType="application/vnd.openxmlformats-officedocument.spreadsheetml.revisionLog+xml"/>
  <Override PartName="/xl/revisions/revisionLog142.xml" ContentType="application/vnd.openxmlformats-officedocument.spreadsheetml.revisionLog+xml"/>
  <Override PartName="/xl/revisions/revisionLog163.xml" ContentType="application/vnd.openxmlformats-officedocument.spreadsheetml.revisionLog+xml"/>
  <Override PartName="/xl/revisions/revisionLog184.xml" ContentType="application/vnd.openxmlformats-officedocument.spreadsheetml.revisionLog+xml"/>
  <Override PartName="/xl/revisions/revisionLog137.xml" ContentType="application/vnd.openxmlformats-officedocument.spreadsheetml.revisionLog+xml"/>
  <Override PartName="/xl/revisions/revisionLog158.xml" ContentType="application/vnd.openxmlformats-officedocument.spreadsheetml.revisionLog+xml"/>
  <Override PartName="/xl/revisions/revisionLog179.xml" ContentType="application/vnd.openxmlformats-officedocument.spreadsheetml.revisionLog+xml"/>
  <Override PartName="/xl/revisions/revisionLog216.xml" ContentType="application/vnd.openxmlformats-officedocument.spreadsheetml.revisionLog+xml"/>
  <Override PartName="/xl/revisions/revisionLog195.xml" ContentType="application/vnd.openxmlformats-officedocument.spreadsheetml.revisionLog+xml"/>
  <Override PartName="/xl/revisions/revisionLog13.xml" ContentType="application/vnd.openxmlformats-officedocument.spreadsheetml.revisionLog+xml"/>
  <Override PartName="/xl/revisions/revisionLog34.xml" ContentType="application/vnd.openxmlformats-officedocument.spreadsheetml.revisionLog+xml"/>
  <Override PartName="/xl/revisions/revisionLog221.xml" ContentType="application/vnd.openxmlformats-officedocument.spreadsheetml.revisionLog+xml"/>
  <Override PartName="/xl/revisions/revisionLog200.xml" ContentType="application/vnd.openxmlformats-officedocument.spreadsheetml.revisionLog+xml"/>
  <Override PartName="/xl/revisions/revisionLog4.xml" ContentType="application/vnd.openxmlformats-officedocument.spreadsheetml.revisionLog+xml"/>
  <Override PartName="/xl/revisions/revisionLog8.xml" ContentType="application/vnd.openxmlformats-officedocument.spreadsheetml.revisionLog+xml"/>
  <Override PartName="/xl/revisions/revisionLog56.xml" ContentType="application/vnd.openxmlformats-officedocument.spreadsheetml.revisionLog+xml"/>
  <Override PartName="/xl/revisions/revisionLog61.xml" ContentType="application/vnd.openxmlformats-officedocument.spreadsheetml.revisionLog+xml"/>
  <Override PartName="/xl/revisions/revisionLog77.xml" ContentType="application/vnd.openxmlformats-officedocument.spreadsheetml.revisionLog+xml"/>
  <Override PartName="/xl/revisions/revisionLog82.xml" ContentType="application/vnd.openxmlformats-officedocument.spreadsheetml.revisionLog+xml"/>
  <Override PartName="/xl/revisions/revisionLog102.xml" ContentType="application/vnd.openxmlformats-officedocument.spreadsheetml.revisionLog+xml"/>
  <Override PartName="/xl/revisions/revisionLog123.xml" ContentType="application/vnd.openxmlformats-officedocument.spreadsheetml.revisionLog+xml"/>
  <Override PartName="/xl/revisions/revisionLog29.xml" ContentType="application/vnd.openxmlformats-officedocument.spreadsheetml.revisionLog+xml"/>
  <Override PartName="/xl/revisions/revisionLog50.xml" ContentType="application/vnd.openxmlformats-officedocument.spreadsheetml.revisionLog+xml"/>
  <Override PartName="/xl/revisions/revisionLog97.xml" ContentType="application/vnd.openxmlformats-officedocument.spreadsheetml.revisionLog+xml"/>
  <Override PartName="/xl/revisions/revisionLog118.xml" ContentType="application/vnd.openxmlformats-officedocument.spreadsheetml.revisionLog+xml"/>
  <Override PartName="/xl/revisions/revisionLog127.xml" ContentType="application/vnd.openxmlformats-officedocument.spreadsheetml.revisionLog+xml"/>
  <Override PartName="/xl/revisions/revisionLog132.xml" ContentType="application/vnd.openxmlformats-officedocument.spreadsheetml.revisionLog+xml"/>
  <Override PartName="/xl/revisions/revisionLog148.xml" ContentType="application/vnd.openxmlformats-officedocument.spreadsheetml.revisionLog+xml"/>
  <Override PartName="/xl/revisions/revisionLog153.xml" ContentType="application/vnd.openxmlformats-officedocument.spreadsheetml.revisionLog+xml"/>
  <Override PartName="/xl/revisions/revisionLog169.xml" ContentType="application/vnd.openxmlformats-officedocument.spreadsheetml.revisionLog+xml"/>
  <Override PartName="/xl/revisions/revisionLog174.xml" ContentType="application/vnd.openxmlformats-officedocument.spreadsheetml.revisionLog+xml"/>
  <Override PartName="/xl/revisions/revisionLog211.xml" ContentType="application/vnd.openxmlformats-officedocument.spreadsheetml.revisionLog+xml"/>
  <Override PartName="/xl/revisions/revisionLog206.xml" ContentType="application/vnd.openxmlformats-officedocument.spreadsheetml.revisionLog+xml"/>
  <Override PartName="/xl/revisions/revisionLog190.xml" ContentType="application/vnd.openxmlformats-officedocument.spreadsheetml.revisionLog+xml"/>
  <Override PartName="/xl/revisions/revisionLog185.xml" ContentType="application/vnd.openxmlformats-officedocument.spreadsheetml.revisionLog+xml"/>
  <Override PartName="/xl/revisions/revisionLog24.xml" ContentType="application/vnd.openxmlformats-officedocument.spreadsheetml.revisionLog+xml"/>
  <Override PartName="/xl/revisions/revisionLog113.xml" ContentType="application/vnd.openxmlformats-officedocument.spreadsheetml.revisionLog+xml"/>
  <Override PartName="/xl/revisions/revisionLog92.xml" ContentType="application/vnd.openxmlformats-officedocument.spreadsheetml.revisionLog+xml"/>
  <Override PartName="/xl/revisions/revisionLog72.xml" ContentType="application/vnd.openxmlformats-officedocument.spreadsheetml.revisionLog+xml"/>
  <Override PartName="/xl/revisions/revisionLog45.xml" ContentType="application/vnd.openxmlformats-officedocument.spreadsheetml.revisionLog+xml"/>
  <Override PartName="/xl/revisions/revisionLog67.xml" ContentType="application/vnd.openxmlformats-officedocument.spreadsheetml.revisionLog+xml"/>
  <Override PartName="/xl/revisions/revisionLog19.xml" ContentType="application/vnd.openxmlformats-officedocument.spreadsheetml.revisionLog+xml"/>
  <Override PartName="/xl/revisions/revisionLog40.xml" ContentType="application/vnd.openxmlformats-officedocument.spreadsheetml.revisionLog+xml"/>
  <Override PartName="/xl/revisions/revisionLog227.xml" ContentType="application/vnd.openxmlformats-officedocument.spreadsheetml.revisionLog+xml"/>
  <Override PartName="/xl/revisions/revisionLog88.xml" ContentType="application/vnd.openxmlformats-officedocument.spreadsheetml.revisionLog+xml"/>
  <Override PartName="/xl/revisions/revisionLog108.xml" ContentType="application/vnd.openxmlformats-officedocument.spreadsheetml.revisionLog+xml"/>
  <Override PartName="/xl/revisions/revisionLog138.xml" ContentType="application/vnd.openxmlformats-officedocument.spreadsheetml.revisionLog+xml"/>
  <Override PartName="/xl/revisions/revisionLog143.xml" ContentType="application/vnd.openxmlformats-officedocument.spreadsheetml.revisionLog+xml"/>
  <Override PartName="/xl/revisions/revisionLog164.xml" ContentType="application/vnd.openxmlformats-officedocument.spreadsheetml.revisionLog+xml"/>
  <Override PartName="/xl/revisions/revisionLog201.xml" ContentType="application/vnd.openxmlformats-officedocument.spreadsheetml.revisionLog+xml"/>
  <Override PartName="/xl/revisions/revisionLog159.xml" ContentType="application/vnd.openxmlformats-officedocument.spreadsheetml.revisionLog+xml"/>
  <Override PartName="/xl/revisions/revisionLog175.xml" ContentType="application/vnd.openxmlformats-officedocument.spreadsheetml.revisionLog+xml"/>
  <Override PartName="/xl/revisions/revisionLog180.xml" ContentType="application/vnd.openxmlformats-officedocument.spreadsheetml.revisionLog+xml"/>
  <Override PartName="/xl/revisions/revisionLog196.xml" ContentType="application/vnd.openxmlformats-officedocument.spreadsheetml.revisionLog+xml"/>
  <Override PartName="/xl/revisions/revisionLog5.xml" ContentType="application/vnd.openxmlformats-officedocument.spreadsheetml.revisionLog+xml"/>
  <Override PartName="/xl/revisions/revisionLog14.xml" ContentType="application/vnd.openxmlformats-officedocument.spreadsheetml.revisionLog+xml"/>
  <Override PartName="/xl/revisions/revisionLog217.xml" ContentType="application/vnd.openxmlformats-officedocument.spreadsheetml.revisionLog+xml"/>
  <Override PartName="/xl/revisions/revisionLog103.xml" ContentType="application/vnd.openxmlformats-officedocument.spreadsheetml.revisionLog+xml"/>
  <Override PartName="/xl/revisions/revisionLog9.xml" ContentType="application/vnd.openxmlformats-officedocument.spreadsheetml.revisionLog+xml"/>
  <Override PartName="/xl/revisions/revisionLog62.xml" ContentType="application/vnd.openxmlformats-officedocument.spreadsheetml.revisionLog+xml"/>
  <Override PartName="/xl/revisions/revisionLog83.xml" ContentType="application/vnd.openxmlformats-officedocument.spreadsheetml.revisionLog+xml"/>
  <Override PartName="/xl/revisions/revisionLog30.xml" ContentType="application/vnd.openxmlformats-officedocument.spreadsheetml.revisionLog+xml"/>
  <Override PartName="/xl/revisions/revisionLog35.xml" ContentType="application/vnd.openxmlformats-officedocument.spreadsheetml.revisionLog+xml"/>
  <Override PartName="/xl/revisions/revisionLog51.xml" ContentType="application/vnd.openxmlformats-officedocument.spreadsheetml.revisionLog+xml"/>
  <Override PartName="/xl/revisions/revisionLog222.xml" ContentType="application/vnd.openxmlformats-officedocument.spreadsheetml.revisionLog+xml"/>
  <Override PartName="/xl/revisions/revisionLog57.xml" ContentType="application/vnd.openxmlformats-officedocument.spreadsheetml.revisionLog+xml"/>
  <Override PartName="/xl/revisions/revisionLog78.xml" ContentType="application/vnd.openxmlformats-officedocument.spreadsheetml.revisionLog+xml"/>
  <Override PartName="/xl/revisions/revisionLog98.xml" ContentType="application/vnd.openxmlformats-officedocument.spreadsheetml.revisionLog+xml"/>
  <Override PartName="/xl/revisions/revisionLog119.xml" ContentType="application/vnd.openxmlformats-officedocument.spreadsheetml.revisionLog+xml"/>
  <Override PartName="/xl/revisions/revisionLog133.xml" ContentType="application/vnd.openxmlformats-officedocument.spreadsheetml.revisionLog+xml"/>
  <Override PartName="/xl/revisions/revisionLog154.xml" ContentType="application/vnd.openxmlformats-officedocument.spreadsheetml.revisionLog+xml"/>
  <Override PartName="/xl/revisions/revisionLog165.xml" ContentType="application/vnd.openxmlformats-officedocument.spreadsheetml.revisionLog+xml"/>
  <Override PartName="/xl/revisions/revisionLog186.xml" ContentType="application/vnd.openxmlformats-officedocument.spreadsheetml.revisionLog+xml"/>
  <Override PartName="/xl/revisions/revisionLog207.xml" ContentType="application/vnd.openxmlformats-officedocument.spreadsheetml.revisionLog+xml"/>
  <Override PartName="/xl/revisions/revisionLog25.xml" ContentType="application/vnd.openxmlformats-officedocument.spreadsheetml.revisionLog+xml"/>
  <Override PartName="/xl/revisions/revisionLog46.xml" ContentType="application/vnd.openxmlformats-officedocument.spreadsheetml.revisionLog+xml"/>
  <Override PartName="/xl/revisions/revisionLog144.xml" ContentType="application/vnd.openxmlformats-officedocument.spreadsheetml.revisionLog+xml"/>
  <Override PartName="/xl/revisions/revisionLog68.xml" ContentType="application/vnd.openxmlformats-officedocument.spreadsheetml.revisionLog+xml"/>
  <Override PartName="/xl/revisions/revisionLog89.xml" ContentType="application/vnd.openxmlformats-officedocument.spreadsheetml.revisionLog+xml"/>
  <Override PartName="/xl/revisions/revisionLog109.xml" ContentType="application/vnd.openxmlformats-officedocument.spreadsheetml.revisionLog+xml"/>
  <Override PartName="/xl/revisions/revisionLog155.xml" ContentType="application/vnd.openxmlformats-officedocument.spreadsheetml.revisionLog+xml"/>
  <Override PartName="/xl/revisions/revisionLog218.xml" ContentType="application/vnd.openxmlformats-officedocument.spreadsheetml.revisionLog+xml"/>
  <Override PartName="/xl/revisions/revisionLog197.xml" ContentType="application/vnd.openxmlformats-officedocument.spreadsheetml.revisionLog+xml"/>
  <Override PartName="/xl/revisions/revisionLog176.xml" ContentType="application/vnd.openxmlformats-officedocument.spreadsheetml.revisionLog+xml"/>
  <Override PartName="/xl/revisions/revisionLog15.xml" ContentType="application/vnd.openxmlformats-officedocument.spreadsheetml.revisionLog+xml"/>
  <Override PartName="/xl/revisions/revisionLog36.xml" ContentType="application/vnd.openxmlformats-officedocument.spreadsheetml.revisionLog+xml"/>
  <Override PartName="/xl/revisions/revisionLog223.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shares\Департамент финансов\Отдел доходов\ПРОЕКТЫ БЮДЖЕТОВ\2024-2026\На Думу\Пакет документов на Думу\"/>
    </mc:Choice>
  </mc:AlternateContent>
  <bookViews>
    <workbookView xWindow="0" yWindow="1680" windowWidth="19200" windowHeight="9480"/>
  </bookViews>
  <sheets>
    <sheet name="свод" sheetId="1" r:id="rId1"/>
  </sheets>
  <definedNames>
    <definedName name="_xlnm._FilterDatabase" localSheetId="0" hidden="1">свод!$A$9:$EZ$624</definedName>
    <definedName name="Z_019AE927_6ED7_4BC3_9D40_1065838BF1B8_.wvu.FilterData" localSheetId="0" hidden="1">свод!$A$9:$EZ$624</definedName>
    <definedName name="Z_07233BB8_1A9E_4457_9161_5ED0F16AD5C2_.wvu.FilterData" localSheetId="0" hidden="1">свод!$A$9:$EZ$624</definedName>
    <definedName name="Z_07233BB8_1A9E_4457_9161_5ED0F16AD5C2_.wvu.PrintArea" localSheetId="0" hidden="1">свод!$A$1:$K$80</definedName>
    <definedName name="Z_07233BB8_1A9E_4457_9161_5ED0F16AD5C2_.wvu.PrintTitles" localSheetId="0" hidden="1">свод!$6:$8</definedName>
    <definedName name="Z_081FFEA1_5D48_480E_96A2_D872CBC67EFD_.wvu.FilterData" localSheetId="0" hidden="1">свод!$A$9:$EZ$624</definedName>
    <definedName name="Z_0A0B83C7_4710_45C5_A289_2F8ED2837CA8_.wvu.FilterData" localSheetId="0" hidden="1">свод!$A$9:$EZ$624</definedName>
    <definedName name="Z_0C64293A_D0B6_4D1F_B834_358721C1159A_.wvu.FilterData" localSheetId="0" hidden="1">свод!$A$9:$EZ$624</definedName>
    <definedName name="Z_0FB8AA9A_9188_43BC_AE6F_07FE9D27BF1D_.wvu.FilterData" localSheetId="0" hidden="1">свод!$A$9:$EZ$624</definedName>
    <definedName name="Z_1485C888_2941_4BFA_82EA_A91940998774_.wvu.FilterData" localSheetId="0" hidden="1">свод!$A$9:$EZ$624</definedName>
    <definedName name="Z_165F107B_2BD2_41FE_A1A4_BC8F73D67B75_.wvu.FilterData" localSheetId="0" hidden="1">свод!$B$5:$EZ$5</definedName>
    <definedName name="Z_17863B36_C0F3_4EB6_AF31_D4BA1840B310_.wvu.FilterData" localSheetId="0" hidden="1">свод!$A$9:$EZ$624</definedName>
    <definedName name="Z_19B659DF_06D2_4552_882A_51604D3A1BCD_.wvu.FilterData" localSheetId="0" hidden="1">свод!$B$5:$EZ$5</definedName>
    <definedName name="Z_1BDE0E21_C6D3_4BF4_BA5D_CC1404863E3D_.wvu.FilterData" localSheetId="0" hidden="1">свод!$A$9:$EZ$624</definedName>
    <definedName name="Z_1EC1EBFD_3726_4E83_B99A_188BB546E037_.wvu.FilterData" localSheetId="0" hidden="1">свод!$A$9:$EZ$624</definedName>
    <definedName name="Z_2127F92B_8E6A_4428_BC55_D1EB72F640D3_.wvu.FilterData" localSheetId="0" hidden="1">свод!$B$1:$B$624</definedName>
    <definedName name="Z_230FA8E3_1405_4EE5_A2E9_22E87359F961_.wvu.FilterData" localSheetId="0" hidden="1">свод!$A$9:$EZ$624</definedName>
    <definedName name="Z_24B55F89_8CC6_4CE1_814C_3541BE22C30D_.wvu.FilterData" localSheetId="0" hidden="1">свод!$B$5:$EZ$5</definedName>
    <definedName name="Z_3071C800_CD9E_43B1_AE9C_90DE024F42FF_.wvu.FilterData" localSheetId="0" hidden="1">свод!$A$9:$EZ$624</definedName>
    <definedName name="Z_30AEB2B4_B06B_49D0_98AD_AA593F03476C_.wvu.FilterData" localSheetId="0" hidden="1">свод!$A$9:$EZ$624</definedName>
    <definedName name="Z_319B4873_135A_4223_915E_42394BC594E5_.wvu.FilterData" localSheetId="0" hidden="1">свод!$A$9:$EZ$624</definedName>
    <definedName name="Z_3339B537_02E0_4C9B_B650_F8DB21F0995E_.wvu.FilterData" localSheetId="0" hidden="1">свод!$A$9:$EZ$624</definedName>
    <definedName name="Z_3B2A24C7_FABD_4341_B504_06A0F74C1DF5_.wvu.FilterData" localSheetId="0" hidden="1">свод!$A$9:$EZ$624</definedName>
    <definedName name="Z_4001D012_CFC8_4EC6_A473_7AAF21D673BF_.wvu.FilterData" localSheetId="0" hidden="1">свод!$B$5:$EZ$5</definedName>
    <definedName name="Z_4437B5EF_47A3_4A49_9717_7119E7FB74FA_.wvu.FilterData" localSheetId="0" hidden="1">свод!$B$5:$EZ$5</definedName>
    <definedName name="Z_44BB5B83_70A8_4E92_B9D8_B07D7764E205_.wvu.FilterData" localSheetId="0" hidden="1">свод!$A$9:$EZ$624</definedName>
    <definedName name="Z_4821B1C3_9150_4EF3_8BDA_AF164A999705_.wvu.FilterData" localSheetId="0" hidden="1">свод!$A$9:$EZ$624</definedName>
    <definedName name="Z_48459884_30EC_455B_8616_81DEBF888EA7_.wvu.FilterData" localSheetId="0" hidden="1">свод!$A$9:$EZ$624</definedName>
    <definedName name="Z_4ED1D60B_6B8D_4A0E_8A02_B7D6EC06799C_.wvu.FilterData" localSheetId="0" hidden="1">свод!$A$9:$EZ$624</definedName>
    <definedName name="Z_56D28DBE_33D5_49D5_828D_2F6892042F83_.wvu.FilterData" localSheetId="0" hidden="1">свод!$B$1:$B$624</definedName>
    <definedName name="Z_58E2749D_C083_4265_987B_A9CC7004172D_.wvu.FilterData" localSheetId="0" hidden="1">свод!$B$5:$EZ$5</definedName>
    <definedName name="Z_58E2749D_C083_4265_987B_A9CC7004172D_.wvu.PrintArea" localSheetId="0" hidden="1">свод!$A$1:$K$624</definedName>
    <definedName name="Z_58E2749D_C083_4265_987B_A9CC7004172D_.wvu.PrintTitles" localSheetId="0" hidden="1">свод!$6:$8</definedName>
    <definedName name="Z_5E458FC7_9587_4878_9E43_D360603949E6_.wvu.FilterData" localSheetId="0" hidden="1">свод!$B$5:$EZ$5</definedName>
    <definedName name="Z_62576884_E77A_489D_AC33_C86BB3DCC0C1_.wvu.FilterData" localSheetId="0" hidden="1">свод!$A$9:$EZ$624</definedName>
    <definedName name="Z_6C94DF7E_E055_49C7_A299_34298AA19569_.wvu.FilterData" localSheetId="0" hidden="1">свод!$A$9:$EZ$624</definedName>
    <definedName name="Z_6D52ED22_F611_403D_A0EF_54B41070F223_.wvu.FilterData" localSheetId="0" hidden="1">свод!$A$9:$EZ$624</definedName>
    <definedName name="Z_6E6088C2_4CFE_4711_9410_85B2E94AC189_.wvu.FilterData" localSheetId="0" hidden="1">свод!$A$9:$EZ$624</definedName>
    <definedName name="Z_6F1306F2_2F75_4890_BB5A_254A3BC02805_.wvu.FilterData" localSheetId="0" hidden="1">свод!$A$9:$EZ$624</definedName>
    <definedName name="Z_719BAA13_0BAE_41BE_BAAC_B6C213533FE9_.wvu.FilterData" localSheetId="0" hidden="1">свод!$A$9:$EZ$624</definedName>
    <definedName name="Z_758DEAD9_F8CF_407E_A997_2317B55BBAA8_.wvu.FilterData" localSheetId="0" hidden="1">свод!$A$9:$EZ$624</definedName>
    <definedName name="Z_7703172D_70C9_4610_AD3A_EC36ADA5E982_.wvu.FilterData" localSheetId="0" hidden="1">свод!$A$9:$EZ$624</definedName>
    <definedName name="Z_7BCAEF57_D62C_42BC_A908_A4008FB7D974_.wvu.FilterData" localSheetId="0" hidden="1">свод!$A$9:$EZ$624</definedName>
    <definedName name="Z_7BF353B1_20F7_48DB_93AC_7134E03EF90A_.wvu.FilterData" localSheetId="0" hidden="1">свод!$B$5:$EZ$5</definedName>
    <definedName name="Z_7D8003CB_488E_40EB_933D_83F6270E5731_.wvu.FilterData" localSheetId="0" hidden="1">свод!$B$5:$EZ$5</definedName>
    <definedName name="Z_7DF07637_1B72_4657_B471_C44669321942_.wvu.FilterData" localSheetId="0" hidden="1">свод!$B$5:$EZ$5</definedName>
    <definedName name="Z_7E49EA39_0C0E_4DDC_BA3B_AE478CED6A86_.wvu.FilterData" localSheetId="0" hidden="1">свод!$B$5:$EZ$5</definedName>
    <definedName name="Z_8594828A_7FEC_4EB7_B6CA_35F7A2501DC0_.wvu.FilterData" localSheetId="0" hidden="1">свод!$B$5:$EZ$5</definedName>
    <definedName name="Z_85DDCDC7_A4A3_4DFB_8644_4C48C5B80000_.wvu.FilterData" localSheetId="0" hidden="1">свод!$A$9:$EZ$624</definedName>
    <definedName name="Z_86373FDE_ADE8_4C5A_8E2B_79546BD37D78_.wvu.FilterData" localSheetId="0" hidden="1">свод!$A$9:$EZ$624</definedName>
    <definedName name="Z_88CCCA5D_F6BB_41E8_AFE0_E89935C94193_.wvu.FilterData" localSheetId="0" hidden="1">свод!$A$9:$EZ$624</definedName>
    <definedName name="Z_8CCAFE63_D820_4FC5_99FF_821F2575469B_.wvu.FilterData" localSheetId="0" hidden="1">свод!$B$5:$EZ$5</definedName>
    <definedName name="Z_9180641B_F2FF_44EC_A7AE_99D8A50A92A3_.wvu.FilterData" localSheetId="0" hidden="1">свод!$A$9:$EZ$624</definedName>
    <definedName name="Z_929F5F9D_0A49_442D_800D_41E718AF6641_.wvu.FilterData" localSheetId="0" hidden="1">свод!$B$1:$B$624</definedName>
    <definedName name="Z_955D7531_A2E5_4DE6_BC25_49CC7FB06F99_.wvu.FilterData" localSheetId="0" hidden="1">свод!$A$9:$EZ$624</definedName>
    <definedName name="Z_969FBD3A_D271_4A78_90CB_1BEAA50D3264_.wvu.FilterData" localSheetId="0" hidden="1">свод!$B$5:$EZ$5</definedName>
    <definedName name="Z_9979B4B4_5D04_4373_86AC_1156CB2F5512_.wvu.FilterData" localSheetId="0" hidden="1">свод!$A$9:$EZ$624</definedName>
    <definedName name="Z_9B7B88AB_4DD9_432D_8B1D_8A23BB1D3409_.wvu.FilterData" localSheetId="0" hidden="1">свод!$B$5:$EZ$5</definedName>
    <definedName name="Z_9BF76C23_D2DB_4792_8283_2E1FD17A4C85_.wvu.FilterData" localSheetId="0" hidden="1">свод!$B$1:$B$624</definedName>
    <definedName name="Z_A132936E_1070_4826_82AB_221DA1FC092D_.wvu.FilterData" localSheetId="0" hidden="1">свод!$A$9:$EZ$624</definedName>
    <definedName name="Z_A1D99B0F_F6CE_4044_932C_D467A334A8EE_.wvu.FilterData" localSheetId="0" hidden="1">свод!$B$1:$B$624</definedName>
    <definedName name="Z_A294F81B_91C1_4F6B_AD46_B80E6450F76B_.wvu.FilterData" localSheetId="0" hidden="1">свод!$A$9:$EZ$624</definedName>
    <definedName name="Z_A4615324_3FE2_4DF4_BD3F_BC1F1124EDE8_.wvu.FilterData" localSheetId="0" hidden="1">свод!$A$9:$EZ$624</definedName>
    <definedName name="Z_A5D3F93D_BDE0_4460_8B84_7D26809AA197_.wvu.FilterData" localSheetId="0" hidden="1">свод!$A$9:$EZ$624</definedName>
    <definedName name="Z_A86FD663_26A2_45B2_A7FD_CB94F75FB4CF_.wvu.FilterData" localSheetId="0" hidden="1">свод!$A$9:$EZ$624</definedName>
    <definedName name="Z_AA2F5195_8345_48C8_A31B_928150F1231A_.wvu.FilterData" localSheetId="0" hidden="1">свод!$A$9:$EZ$624</definedName>
    <definedName name="Z_AA2F5195_8345_48C8_A31B_928150F1231A_.wvu.PrintArea" localSheetId="0" hidden="1">свод!$A$1:$K$632</definedName>
    <definedName name="Z_AA2F5195_8345_48C8_A31B_928150F1231A_.wvu.PrintTitles" localSheetId="0" hidden="1">свод!$6:$8</definedName>
    <definedName name="Z_AA88BF65_86BB_412C_8316_2C571536686C_.wvu.FilterData" localSheetId="0" hidden="1">свод!$A$9:$EZ$624</definedName>
    <definedName name="Z_AAC16EF1_13C0_469D_90BE_D59C6ACC336C_.wvu.FilterData" localSheetId="0" hidden="1">свод!$A$9:$EZ$624</definedName>
    <definedName name="Z_AAED0672_497B_4217_A2A7_4CB089674387_.wvu.FilterData" localSheetId="0" hidden="1">свод!$A$9:$EZ$624</definedName>
    <definedName name="Z_ADFF4D71_908A_49E3_8AE9_36DD6BDD2268_.wvu.FilterData" localSheetId="0" hidden="1">свод!$B$5:$EZ$5</definedName>
    <definedName name="Z_B1DA0079_FF76_4B1E_B739_03CE2BF21A42_.wvu.FilterData" localSheetId="0" hidden="1">свод!$B$5:$EZ$5</definedName>
    <definedName name="Z_B2BD75C9_B1A6_467E_9AF0_2BCDA2D959FF_.wvu.FilterData" localSheetId="0" hidden="1">свод!$B$5:$EZ$5</definedName>
    <definedName name="Z_B3E71A45_83E4_4F76_AED5_BE7EE0A09401_.wvu.FilterData" localSheetId="0" hidden="1">свод!$A$9:$EZ$624</definedName>
    <definedName name="Z_B78EDE6E_E2E1_4039_8232_478DFF86315C_.wvu.FilterData" localSheetId="0" hidden="1">свод!$A$9:$EZ$624</definedName>
    <definedName name="Z_B872EB49_D39F_4712_9AF8_38EBC8AD34A6_.wvu.FilterData" localSheetId="0" hidden="1">свод!$B$5:$EZ$5</definedName>
    <definedName name="Z_BA892ED4_33AD_4510_B5F0_AAD4A369AD1A_.wvu.FilterData" localSheetId="0" hidden="1">свод!$A$9:$EZ$624</definedName>
    <definedName name="Z_BB2789C4_1ABD_454D_9E70_57DEE06C39BC_.wvu.FilterData" localSheetId="0" hidden="1">свод!$A$9:$EZ$624</definedName>
    <definedName name="Z_BD805BA9_3C59_4F1C_B159_A7C738891EAE_.wvu.FilterData" localSheetId="0" hidden="1">свод!$A$9:$EZ$624</definedName>
    <definedName name="Z_C70D917B_012E_419D_8382_A2CB6BEC5D8F_.wvu.FilterData" localSheetId="0" hidden="1">свод!$A$9:$EZ$624</definedName>
    <definedName name="Z_CDA69EDE_892A_4259_8FC7_EB3A3C63C80E_.wvu.FilterData" localSheetId="0" hidden="1">свод!$A$9:$EZ$624</definedName>
    <definedName name="Z_CF02EE21_DB7C_4B85_8F46_84C91BF208CA_.wvu.FilterData" localSheetId="0" hidden="1">свод!$B$1:$B$624</definedName>
    <definedName name="Z_D024DD5E_75C4_49F6_B5B3_8EA2B2398CD0_.wvu.FilterData" localSheetId="0" hidden="1">свод!$A$9:$EZ$624</definedName>
    <definedName name="Z_D85F642E_B89E_47B0_ABB2_4F8AB4D0AFAF_.wvu.FilterData" localSheetId="0" hidden="1">свод!$A$9:$EZ$624</definedName>
    <definedName name="Z_D9CE45CD_2A62_48B4_A1B4_30864FD70090_.wvu.FilterData" localSheetId="0" hidden="1">свод!$A$9:$EZ$624</definedName>
    <definedName name="Z_D9CE45CD_2A62_48B4_A1B4_30864FD70090_.wvu.PrintTitles" localSheetId="0" hidden="1">свод!$6:$8</definedName>
    <definedName name="Z_DF58F17A_BC14_4363_B94B_6F666795F049_.wvu.FilterData" localSheetId="0" hidden="1">свод!$A$9:$EZ$624</definedName>
    <definedName name="Z_E03918DD_CCD1_41FF_9DC3_2C2307FDB3F1_.wvu.FilterData" localSheetId="0" hidden="1">свод!$A$9:$EZ$624</definedName>
    <definedName name="Z_E29989C1_0131_4124_9D40_85B809700C8C_.wvu.FilterData" localSheetId="0" hidden="1">свод!$B$5:$EZ$5</definedName>
    <definedName name="Z_EAC30A46_B241_49C5_96CD_7BBD6A101198_.wvu.FilterData" localSheetId="0" hidden="1">свод!$A$9:$EZ$624</definedName>
    <definedName name="Z_EB04D191_8760_4DFF_AA61_1662AF2E15C9_.wvu.FilterData" localSheetId="0" hidden="1">свод!$B$5:$EZ$5</definedName>
    <definedName name="Z_EB554EE1_C9AF_493D_8488_9B7EE3F39E6D_.wvu.FilterData" localSheetId="0" hidden="1">свод!$B$1:$B$624</definedName>
    <definedName name="Z_EC725F42_9CAB_4227_9516_A1841ECFCD11_.wvu.FilterData" localSheetId="0" hidden="1">свод!$A$9:$EZ$624</definedName>
    <definedName name="Z_EFB2025D_A22F_4377_9E38_8EBC586C6124_.wvu.FilterData" localSheetId="0" hidden="1">свод!$A$9:$EZ$624</definedName>
    <definedName name="Z_F0B673B8_A106_4DC6_8887_874C643BCB6C_.wvu.FilterData" localSheetId="0" hidden="1">свод!$A$9:$EZ$624</definedName>
    <definedName name="Z_F0B673B8_A106_4DC6_8887_874C643BCB6C_.wvu.PrintArea" localSheetId="0" hidden="1">свод!$A$1:$K$624</definedName>
    <definedName name="Z_F0B673B8_A106_4DC6_8887_874C643BCB6C_.wvu.PrintTitles" localSheetId="0" hidden="1">свод!$6:$8</definedName>
    <definedName name="Z_F270A76B_CB37_4EA2_9CA1_DFE2F36A3D0C_.wvu.FilterData" localSheetId="0" hidden="1">свод!$A$9:$EZ$624</definedName>
    <definedName name="Z_F632705C_2EC7_429F_9B95_EB7C91CA3314_.wvu.FilterData" localSheetId="0" hidden="1">свод!$B$5:$EZ$5</definedName>
    <definedName name="Z_F8210604_5936_4E41_B133_4F25CD88121E_.wvu.FilterData" localSheetId="0" hidden="1">свод!$B$5:$EZ$5</definedName>
    <definedName name="Z_FF15AACD_365A_43D1_A498_979FF8F232CD_.wvu.FilterData" localSheetId="0" hidden="1">свод!$A$9:$EZ$624</definedName>
    <definedName name="_xlnm.Print_Titles" localSheetId="0">свод!$6:$8</definedName>
    <definedName name="_xlnm.Print_Area" localSheetId="0">свод!$A$1:$K$632</definedName>
  </definedNames>
  <calcPr calcId="162913"/>
  <customWorkbookViews>
    <customWorkbookView name="Парамонова Оксана Борисовна - Личное представление" guid="{AA2F5195-8345-48C8-A31B-928150F1231A}" mergeInterval="0" personalView="1" maximized="1" xWindow="-9" yWindow="-9" windowWidth="1938" windowHeight="1050" activeSheetId="1"/>
    <customWorkbookView name="Шлёмина Марина Васильевна - Личное представление" guid="{58E2749D-C083-4265-987B-A9CC7004172D}" mergeInterval="0" personalView="1" maximized="1" xWindow="-8" yWindow="-8" windowWidth="1296" windowHeight="1000" activeSheetId="1"/>
    <customWorkbookView name="Кинева Светлана Александровна - Личное представление" guid="{D9CE45CD-2A62-48B4-A1B4-30864FD70090}" mergeInterval="0" personalView="1" maximized="1" xWindow="-8" yWindow="-8" windowWidth="1696" windowHeight="1026" activeSheetId="1"/>
    <customWorkbookView name="Спиридонова Наталия Анатольевна - Личное представление" guid="{07233BB8-1A9E-4457-9161-5ED0F16AD5C2}" mergeInterval="0" personalView="1" maximized="1" xWindow="-8" yWindow="-8" windowWidth="1296" windowHeight="1000" activeSheetId="1"/>
    <customWorkbookView name="Казьмина Наталья Анатольевна - Личное представление" guid="{F0B673B8-A106-4DC6-8887-874C643BCB6C}" mergeInterval="0" personalView="1" maximized="1" windowWidth="1916" windowHeight="855" activeSheetId="1"/>
  </customWorkbookViews>
</workbook>
</file>

<file path=xl/calcChain.xml><?xml version="1.0" encoding="utf-8"?>
<calcChain xmlns="http://schemas.openxmlformats.org/spreadsheetml/2006/main">
  <c r="G583" i="1" l="1"/>
  <c r="I577" i="1" l="1"/>
  <c r="J577" i="1"/>
  <c r="K577" i="1"/>
  <c r="F528" i="1" l="1"/>
  <c r="G528" i="1"/>
  <c r="H528" i="1"/>
  <c r="K528" i="1"/>
  <c r="J528" i="1"/>
  <c r="I528" i="1"/>
  <c r="K11" i="1" l="1"/>
  <c r="J11" i="1"/>
  <c r="I11" i="1"/>
  <c r="H11" i="1" l="1"/>
  <c r="G11" i="1"/>
  <c r="F11" i="1" l="1"/>
  <c r="F479" i="1" l="1"/>
  <c r="F470" i="1"/>
  <c r="F467" i="1"/>
  <c r="K545" i="1" l="1"/>
  <c r="J545" i="1"/>
  <c r="I545" i="1"/>
  <c r="F546" i="1" l="1"/>
  <c r="F138" i="1"/>
  <c r="F137" i="1"/>
  <c r="F136" i="1"/>
  <c r="H583" i="1" l="1"/>
  <c r="F583" i="1"/>
  <c r="I583" i="1" l="1"/>
  <c r="J583" i="1"/>
  <c r="K583" i="1"/>
  <c r="E11" i="1" l="1"/>
  <c r="E12" i="1" s="1"/>
  <c r="E13" i="1" s="1"/>
  <c r="E14" i="1" s="1"/>
  <c r="E15" i="1" s="1"/>
  <c r="E16" i="1" s="1"/>
  <c r="E17" i="1" s="1"/>
  <c r="E18" i="1" s="1"/>
  <c r="E19" i="1" s="1"/>
  <c r="E20" i="1" s="1"/>
  <c r="E21" i="1" s="1"/>
  <c r="E22" i="1" s="1"/>
  <c r="E23" i="1" s="1"/>
  <c r="E24" i="1" s="1"/>
  <c r="E25" i="1" s="1"/>
  <c r="E26" i="1" s="1"/>
  <c r="E27" i="1" s="1"/>
  <c r="E28" i="1" s="1"/>
  <c r="E29" i="1" s="1"/>
  <c r="E30" i="1" s="1"/>
  <c r="E31" i="1" s="1"/>
  <c r="E32" i="1" s="1"/>
  <c r="E33" i="1" s="1"/>
  <c r="E34" i="1" s="1"/>
  <c r="E35" i="1" s="1"/>
  <c r="E36" i="1" s="1"/>
  <c r="E37" i="1" s="1"/>
  <c r="E38" i="1" s="1"/>
  <c r="E39" i="1" s="1"/>
  <c r="E40" i="1" s="1"/>
  <c r="E41" i="1" s="1"/>
  <c r="E42" i="1" s="1"/>
  <c r="E43" i="1" s="1"/>
  <c r="E44" i="1" s="1"/>
  <c r="E45" i="1" s="1"/>
  <c r="E46" i="1" s="1"/>
  <c r="E47" i="1" s="1"/>
  <c r="E48" i="1" s="1"/>
  <c r="E49" i="1" s="1"/>
  <c r="E50" i="1" s="1"/>
  <c r="E51" i="1" s="1"/>
  <c r="E52" i="1" s="1"/>
  <c r="E53" i="1" s="1"/>
  <c r="E54" i="1" s="1"/>
  <c r="E55" i="1" s="1"/>
  <c r="E56" i="1" s="1"/>
  <c r="E57" i="1" s="1"/>
  <c r="E58" i="1" s="1"/>
  <c r="E59" i="1" s="1"/>
  <c r="E60" i="1" s="1"/>
  <c r="E61" i="1" s="1"/>
  <c r="E62" i="1" s="1"/>
  <c r="E63" i="1" s="1"/>
  <c r="E64" i="1" s="1"/>
  <c r="K66" i="1" l="1"/>
  <c r="J66" i="1"/>
  <c r="I66" i="1"/>
  <c r="H66" i="1"/>
  <c r="E65" i="1" l="1"/>
  <c r="E66" i="1" s="1"/>
  <c r="E67" i="1" s="1"/>
  <c r="E68" i="1" s="1"/>
  <c r="E69" i="1" s="1"/>
  <c r="E70" i="1" s="1"/>
  <c r="E71" i="1" s="1"/>
  <c r="E72" i="1" s="1"/>
  <c r="E73" i="1" s="1"/>
  <c r="E74" i="1" s="1"/>
  <c r="E75" i="1" s="1"/>
  <c r="E76" i="1" s="1"/>
  <c r="E77" i="1" s="1"/>
  <c r="E78" i="1" s="1"/>
  <c r="E79" i="1" s="1"/>
  <c r="E80" i="1" s="1"/>
  <c r="E81" i="1" s="1"/>
  <c r="E82" i="1" s="1"/>
  <c r="E83" i="1" s="1"/>
  <c r="E84" i="1" s="1"/>
  <c r="E85" i="1" s="1"/>
  <c r="E86" i="1" s="1"/>
  <c r="E87" i="1" s="1"/>
  <c r="E88" i="1" s="1"/>
  <c r="E89" i="1" s="1"/>
  <c r="E90" i="1" s="1"/>
  <c r="E91" i="1" s="1"/>
  <c r="E92" i="1" s="1"/>
  <c r="E93" i="1" s="1"/>
  <c r="E94" i="1" s="1"/>
  <c r="E95" i="1" s="1"/>
  <c r="E96" i="1" s="1"/>
  <c r="E97" i="1" s="1"/>
  <c r="E98" i="1" s="1"/>
  <c r="E99" i="1" s="1"/>
  <c r="E100" i="1" s="1"/>
  <c r="E101" i="1" s="1"/>
  <c r="E102" i="1" s="1"/>
  <c r="E103" i="1" s="1"/>
  <c r="E104" i="1" s="1"/>
  <c r="E105" i="1" s="1"/>
  <c r="E106" i="1" s="1"/>
  <c r="E107" i="1" s="1"/>
  <c r="E108" i="1" s="1"/>
  <c r="E109" i="1" s="1"/>
  <c r="E110" i="1" s="1"/>
  <c r="E111" i="1" s="1"/>
  <c r="E112" i="1" s="1"/>
  <c r="E113" i="1" s="1"/>
  <c r="E114" i="1" s="1"/>
  <c r="E115" i="1" s="1"/>
  <c r="E116" i="1" s="1"/>
  <c r="E117" i="1" s="1"/>
  <c r="E118" i="1" s="1"/>
  <c r="E119" i="1" s="1"/>
  <c r="E120" i="1" s="1"/>
  <c r="E121" i="1" s="1"/>
  <c r="E122" i="1" s="1"/>
  <c r="E123" i="1" s="1"/>
  <c r="E124" i="1" s="1"/>
  <c r="E125" i="1" s="1"/>
  <c r="E126" i="1" s="1"/>
  <c r="E127" i="1" s="1"/>
  <c r="E128" i="1" s="1"/>
  <c r="E129" i="1" s="1"/>
  <c r="E130" i="1" s="1"/>
  <c r="E131" i="1" s="1"/>
  <c r="E132" i="1" s="1"/>
  <c r="E133" i="1" s="1"/>
  <c r="E134" i="1" s="1"/>
  <c r="E135" i="1" s="1"/>
  <c r="E136" i="1" s="1"/>
  <c r="E137" i="1" s="1"/>
  <c r="E138" i="1" s="1"/>
  <c r="E139" i="1" s="1"/>
  <c r="E140" i="1" s="1"/>
  <c r="E141" i="1" s="1"/>
  <c r="E142" i="1" s="1"/>
  <c r="E143" i="1" s="1"/>
  <c r="E144" i="1" s="1"/>
  <c r="E145" i="1" s="1"/>
  <c r="E146" i="1" s="1"/>
  <c r="E147" i="1" s="1"/>
  <c r="E148" i="1" s="1"/>
  <c r="E149" i="1" s="1"/>
  <c r="E150" i="1" s="1"/>
  <c r="E151" i="1" s="1"/>
  <c r="E152" i="1" s="1"/>
  <c r="E153" i="1" s="1"/>
  <c r="E154" i="1" s="1"/>
  <c r="E155" i="1" s="1"/>
  <c r="E156" i="1" s="1"/>
  <c r="E157" i="1" s="1"/>
  <c r="E158" i="1" s="1"/>
  <c r="E159" i="1" s="1"/>
  <c r="E160" i="1" s="1"/>
  <c r="E161" i="1" s="1"/>
  <c r="E162" i="1" s="1"/>
  <c r="E163" i="1" s="1"/>
  <c r="E164" i="1" s="1"/>
  <c r="E165" i="1" s="1"/>
  <c r="E166" i="1" s="1"/>
  <c r="E167" i="1" s="1"/>
  <c r="E168" i="1" s="1"/>
  <c r="E169" i="1" s="1"/>
  <c r="E170" i="1" s="1"/>
  <c r="E171" i="1" s="1"/>
  <c r="E172" i="1" s="1"/>
  <c r="E173" i="1" s="1"/>
  <c r="E174" i="1" s="1"/>
  <c r="E175" i="1" s="1"/>
  <c r="E176" i="1" s="1"/>
  <c r="E177" i="1" s="1"/>
  <c r="E178" i="1" s="1"/>
  <c r="E179" i="1" s="1"/>
  <c r="E180" i="1" s="1"/>
  <c r="E181" i="1" s="1"/>
  <c r="E182" i="1" s="1"/>
  <c r="E183" i="1" s="1"/>
  <c r="E184" i="1" s="1"/>
  <c r="E185" i="1" s="1"/>
  <c r="E186" i="1" s="1"/>
  <c r="E187" i="1" s="1"/>
  <c r="E188" i="1" s="1"/>
  <c r="E189" i="1" s="1"/>
  <c r="E190" i="1" s="1"/>
  <c r="E191" i="1" s="1"/>
  <c r="E192" i="1" s="1"/>
  <c r="E193" i="1" s="1"/>
  <c r="E194" i="1" s="1"/>
  <c r="E195" i="1" s="1"/>
  <c r="E196" i="1" s="1"/>
  <c r="E197" i="1" s="1"/>
  <c r="E198" i="1" s="1"/>
  <c r="E199" i="1" s="1"/>
  <c r="E200" i="1" s="1"/>
  <c r="E201" i="1" s="1"/>
  <c r="E202" i="1" s="1"/>
  <c r="E203" i="1" s="1"/>
  <c r="E204" i="1" s="1"/>
  <c r="E205" i="1" s="1"/>
  <c r="E206" i="1" s="1"/>
  <c r="E207" i="1" s="1"/>
  <c r="E208" i="1" s="1"/>
  <c r="E209" i="1" s="1"/>
  <c r="E210" i="1" s="1"/>
  <c r="E211" i="1" s="1"/>
  <c r="E212" i="1" s="1"/>
  <c r="E213" i="1" s="1"/>
  <c r="E214" i="1" s="1"/>
  <c r="E215" i="1" s="1"/>
  <c r="E216" i="1" s="1"/>
  <c r="E217" i="1" s="1"/>
  <c r="E218" i="1" s="1"/>
  <c r="E219" i="1" s="1"/>
  <c r="E220" i="1" s="1"/>
  <c r="E221" i="1" s="1"/>
  <c r="E222" i="1" s="1"/>
  <c r="E223" i="1" s="1"/>
  <c r="E224" i="1" s="1"/>
  <c r="E225" i="1" s="1"/>
  <c r="E226" i="1" s="1"/>
  <c r="E227" i="1" s="1"/>
  <c r="E228" i="1" s="1"/>
  <c r="E229" i="1" s="1"/>
  <c r="E230" i="1" s="1"/>
  <c r="E231" i="1" s="1"/>
  <c r="E232" i="1" s="1"/>
  <c r="E233" i="1" s="1"/>
  <c r="E234" i="1" s="1"/>
  <c r="E235" i="1" s="1"/>
  <c r="E236" i="1" s="1"/>
  <c r="E237" i="1" s="1"/>
  <c r="E238" i="1" s="1"/>
  <c r="E239" i="1" s="1"/>
  <c r="E240" i="1" s="1"/>
  <c r="E241" i="1" s="1"/>
  <c r="E242" i="1" s="1"/>
  <c r="E243" i="1" s="1"/>
  <c r="E244" i="1" s="1"/>
  <c r="E245" i="1" s="1"/>
  <c r="E246" i="1" s="1"/>
  <c r="E247" i="1" s="1"/>
  <c r="E248" i="1" s="1"/>
  <c r="E249" i="1" s="1"/>
  <c r="E250" i="1" s="1"/>
  <c r="E251" i="1" s="1"/>
  <c r="E252" i="1" s="1"/>
  <c r="E253" i="1" s="1"/>
  <c r="E254" i="1" s="1"/>
  <c r="E255" i="1" s="1"/>
  <c r="E256" i="1" s="1"/>
  <c r="E257" i="1" s="1"/>
  <c r="E258" i="1" s="1"/>
  <c r="E259" i="1" s="1"/>
  <c r="E260" i="1" s="1"/>
  <c r="E261" i="1" s="1"/>
  <c r="E262" i="1" s="1"/>
  <c r="E263" i="1" s="1"/>
  <c r="E264" i="1" s="1"/>
  <c r="E265" i="1" s="1"/>
  <c r="E266" i="1" s="1"/>
  <c r="E267" i="1" s="1"/>
  <c r="E268" i="1" s="1"/>
  <c r="E269" i="1" s="1"/>
  <c r="E270" i="1" s="1"/>
  <c r="E271" i="1" s="1"/>
  <c r="E272" i="1" s="1"/>
  <c r="E273" i="1" s="1"/>
  <c r="E274" i="1" s="1"/>
  <c r="E275" i="1" s="1"/>
  <c r="E276" i="1" s="1"/>
  <c r="E277" i="1" s="1"/>
  <c r="E278" i="1" s="1"/>
  <c r="E279" i="1" s="1"/>
  <c r="E280" i="1" s="1"/>
  <c r="E281" i="1" s="1"/>
  <c r="E282" i="1" s="1"/>
  <c r="E283" i="1" s="1"/>
  <c r="E284" i="1" s="1"/>
  <c r="E285" i="1" s="1"/>
  <c r="E286" i="1" s="1"/>
  <c r="E287" i="1" s="1"/>
  <c r="E288" i="1" s="1"/>
  <c r="E289" i="1" s="1"/>
  <c r="E290" i="1" s="1"/>
  <c r="E291" i="1" s="1"/>
  <c r="E292" i="1" s="1"/>
  <c r="E293" i="1" s="1"/>
  <c r="E294" i="1" s="1"/>
  <c r="E295" i="1" s="1"/>
  <c r="E296" i="1" s="1"/>
  <c r="E297" i="1" s="1"/>
  <c r="E298" i="1" s="1"/>
  <c r="E299" i="1" s="1"/>
  <c r="E300" i="1" s="1"/>
  <c r="E301" i="1" s="1"/>
  <c r="E302" i="1" s="1"/>
  <c r="E303" i="1" s="1"/>
  <c r="E304" i="1" s="1"/>
  <c r="E305" i="1" s="1"/>
  <c r="E306" i="1" s="1"/>
  <c r="E307" i="1" s="1"/>
  <c r="E308" i="1" s="1"/>
  <c r="E309" i="1" s="1"/>
  <c r="E310" i="1" s="1"/>
  <c r="E311" i="1" s="1"/>
  <c r="E312" i="1" s="1"/>
  <c r="E313" i="1" s="1"/>
  <c r="E314" i="1" s="1"/>
  <c r="E315" i="1" s="1"/>
  <c r="E316" i="1" s="1"/>
  <c r="E317" i="1" s="1"/>
  <c r="E318" i="1" s="1"/>
  <c r="E319" i="1" s="1"/>
  <c r="E320" i="1" s="1"/>
  <c r="E321" i="1" s="1"/>
  <c r="E322" i="1" s="1"/>
  <c r="E323" i="1" s="1"/>
  <c r="E324" i="1" s="1"/>
  <c r="E325" i="1" s="1"/>
  <c r="E326" i="1" s="1"/>
  <c r="E327" i="1" s="1"/>
  <c r="E328" i="1" s="1"/>
  <c r="E329" i="1" s="1"/>
  <c r="E330" i="1" s="1"/>
  <c r="E331" i="1" s="1"/>
  <c r="E332" i="1" s="1"/>
  <c r="E333" i="1" s="1"/>
  <c r="E334" i="1" s="1"/>
  <c r="E335" i="1" s="1"/>
  <c r="E336" i="1" s="1"/>
  <c r="E337" i="1" s="1"/>
  <c r="E338" i="1" s="1"/>
  <c r="E339" i="1" s="1"/>
  <c r="E340" i="1" s="1"/>
  <c r="E341" i="1" s="1"/>
  <c r="E342" i="1" s="1"/>
  <c r="E343" i="1" s="1"/>
  <c r="E344" i="1" s="1"/>
  <c r="E345" i="1" s="1"/>
  <c r="E346" i="1" s="1"/>
  <c r="E347" i="1" s="1"/>
  <c r="E348" i="1" s="1"/>
  <c r="E349" i="1" s="1"/>
  <c r="E350" i="1" s="1"/>
  <c r="E351" i="1" s="1"/>
  <c r="E352" i="1" s="1"/>
  <c r="E353" i="1" s="1"/>
  <c r="E354" i="1" s="1"/>
  <c r="E355" i="1" s="1"/>
  <c r="E356" i="1" s="1"/>
  <c r="E357" i="1" s="1"/>
  <c r="E358" i="1" s="1"/>
  <c r="E359" i="1" s="1"/>
  <c r="E360" i="1" s="1"/>
  <c r="E361" i="1" s="1"/>
  <c r="E362" i="1" s="1"/>
  <c r="E363" i="1" s="1"/>
  <c r="E364" i="1" s="1"/>
  <c r="E365" i="1" s="1"/>
  <c r="E366" i="1" s="1"/>
  <c r="E367" i="1" s="1"/>
  <c r="E368" i="1" s="1"/>
  <c r="E369" i="1" s="1"/>
  <c r="E370" i="1" s="1"/>
  <c r="E371" i="1" s="1"/>
  <c r="E372" i="1" s="1"/>
  <c r="E373" i="1" s="1"/>
  <c r="E374" i="1" s="1"/>
  <c r="E375" i="1" s="1"/>
  <c r="E376" i="1" s="1"/>
  <c r="E377" i="1" s="1"/>
  <c r="E378" i="1" s="1"/>
  <c r="E379" i="1" s="1"/>
  <c r="E380" i="1" s="1"/>
  <c r="E381" i="1" s="1"/>
  <c r="E382" i="1" s="1"/>
  <c r="E383" i="1" s="1"/>
  <c r="E384" i="1" s="1"/>
  <c r="E385" i="1" s="1"/>
  <c r="E386" i="1" s="1"/>
  <c r="E387" i="1" s="1"/>
  <c r="E388" i="1" s="1"/>
  <c r="E389" i="1" s="1"/>
  <c r="E390" i="1" s="1"/>
  <c r="E391" i="1" s="1"/>
  <c r="E392" i="1" s="1"/>
  <c r="E393" i="1" s="1"/>
  <c r="E394" i="1" s="1"/>
  <c r="E395" i="1" s="1"/>
  <c r="E396" i="1" s="1"/>
  <c r="E397" i="1" s="1"/>
  <c r="E398" i="1" s="1"/>
  <c r="E399" i="1" s="1"/>
  <c r="E400" i="1" s="1"/>
  <c r="E401" i="1" s="1"/>
  <c r="E402" i="1" s="1"/>
  <c r="E403" i="1" s="1"/>
  <c r="E404" i="1" s="1"/>
  <c r="E405" i="1" s="1"/>
  <c r="E406" i="1" s="1"/>
  <c r="E407" i="1" s="1"/>
  <c r="E408" i="1" s="1"/>
  <c r="E409" i="1" s="1"/>
  <c r="E410" i="1" s="1"/>
  <c r="E411" i="1" s="1"/>
  <c r="E412" i="1" s="1"/>
  <c r="E413" i="1" s="1"/>
  <c r="E414" i="1" s="1"/>
  <c r="E415" i="1" s="1"/>
  <c r="E416" i="1" s="1"/>
  <c r="E417" i="1" s="1"/>
  <c r="E418" i="1" s="1"/>
  <c r="E419" i="1" s="1"/>
  <c r="E420" i="1" s="1"/>
  <c r="E421" i="1" s="1"/>
  <c r="E422" i="1" s="1"/>
  <c r="E423" i="1" s="1"/>
  <c r="E424" i="1" s="1"/>
  <c r="E425" i="1" s="1"/>
  <c r="E426" i="1" s="1"/>
  <c r="E427" i="1" s="1"/>
  <c r="E428" i="1" s="1"/>
  <c r="E429" i="1" s="1"/>
  <c r="E430" i="1" s="1"/>
  <c r="E431" i="1" s="1"/>
  <c r="E432" i="1" s="1"/>
  <c r="E433" i="1" s="1"/>
  <c r="E434" i="1" s="1"/>
  <c r="E435" i="1" s="1"/>
  <c r="E436" i="1" s="1"/>
  <c r="E437" i="1" s="1"/>
  <c r="E438" i="1" s="1"/>
  <c r="E439" i="1" s="1"/>
  <c r="E440" i="1" s="1"/>
  <c r="E441" i="1" s="1"/>
  <c r="E442" i="1" s="1"/>
  <c r="E443" i="1" s="1"/>
  <c r="E444" i="1" s="1"/>
  <c r="E445" i="1" s="1"/>
  <c r="E446" i="1" s="1"/>
  <c r="E447" i="1" s="1"/>
  <c r="E448" i="1" s="1"/>
  <c r="E449" i="1" s="1"/>
  <c r="E450" i="1" s="1"/>
  <c r="E451" i="1" s="1"/>
  <c r="E452" i="1" s="1"/>
  <c r="E453" i="1" s="1"/>
  <c r="E454" i="1" s="1"/>
  <c r="E455" i="1" s="1"/>
  <c r="E456" i="1" s="1"/>
  <c r="E457" i="1" s="1"/>
  <c r="E458" i="1" s="1"/>
  <c r="E459" i="1" s="1"/>
  <c r="E460" i="1" s="1"/>
  <c r="E461" i="1" s="1"/>
  <c r="E462" i="1" s="1"/>
  <c r="E463" i="1" s="1"/>
  <c r="E464" i="1" s="1"/>
  <c r="E465" i="1" s="1"/>
  <c r="E466" i="1" s="1"/>
  <c r="J34" i="1"/>
  <c r="K34" i="1"/>
  <c r="I34" i="1"/>
  <c r="G34" i="1"/>
  <c r="E468" i="1" l="1"/>
  <c r="E469" i="1" s="1"/>
  <c r="E467" i="1" s="1"/>
  <c r="E470" i="1" s="1"/>
  <c r="E471" i="1" s="1"/>
  <c r="E472" i="1" s="1"/>
  <c r="E473" i="1" s="1"/>
  <c r="E474" i="1" s="1"/>
  <c r="E475" i="1" s="1"/>
  <c r="E476" i="1" s="1"/>
  <c r="E477" i="1" s="1"/>
  <c r="E478" i="1" s="1"/>
  <c r="E479" i="1" s="1"/>
  <c r="E480" i="1" s="1"/>
  <c r="E481" i="1" s="1"/>
  <c r="E482" i="1" s="1"/>
  <c r="E483" i="1" s="1"/>
  <c r="E484" i="1" s="1"/>
  <c r="E485" i="1" s="1"/>
  <c r="E486" i="1" s="1"/>
  <c r="E487" i="1" s="1"/>
  <c r="E488" i="1" s="1"/>
  <c r="E489" i="1" s="1"/>
  <c r="E490" i="1" s="1"/>
  <c r="E491" i="1" s="1"/>
  <c r="E492" i="1" s="1"/>
  <c r="E493" i="1" s="1"/>
  <c r="E494" i="1" s="1"/>
  <c r="E495" i="1" s="1"/>
  <c r="E496" i="1" s="1"/>
  <c r="E497" i="1" s="1"/>
  <c r="E498" i="1" s="1"/>
  <c r="E499" i="1" s="1"/>
  <c r="E500" i="1" s="1"/>
  <c r="E501" i="1" s="1"/>
  <c r="E502" i="1" s="1"/>
  <c r="E503" i="1" s="1"/>
  <c r="E504" i="1" s="1"/>
  <c r="E505" i="1" s="1"/>
  <c r="E506" i="1" s="1"/>
  <c r="E507" i="1" s="1"/>
  <c r="E508" i="1" s="1"/>
  <c r="E509" i="1" s="1"/>
  <c r="E510" i="1" s="1"/>
  <c r="E511" i="1" s="1"/>
  <c r="E512" i="1" s="1"/>
  <c r="E513" i="1" s="1"/>
  <c r="E514" i="1" s="1"/>
  <c r="E515" i="1" s="1"/>
  <c r="E516" i="1" s="1"/>
  <c r="E517" i="1" s="1"/>
  <c r="E518" i="1" s="1"/>
  <c r="E519" i="1" s="1"/>
  <c r="E520" i="1" s="1"/>
  <c r="E521" i="1" s="1"/>
  <c r="E522" i="1" s="1"/>
  <c r="E523" i="1" s="1"/>
  <c r="E524" i="1" s="1"/>
  <c r="E525" i="1" s="1"/>
  <c r="E526" i="1" s="1"/>
  <c r="E527" i="1" s="1"/>
  <c r="E528" i="1" s="1"/>
  <c r="E529" i="1" s="1"/>
  <c r="E530" i="1" s="1"/>
  <c r="E531" i="1" s="1"/>
  <c r="E532" i="1" s="1"/>
  <c r="E533" i="1" s="1"/>
  <c r="E534" i="1" s="1"/>
  <c r="E535" i="1" s="1"/>
  <c r="E536" i="1" s="1"/>
  <c r="E537" i="1" s="1"/>
  <c r="E538" i="1" s="1"/>
  <c r="E539" i="1" s="1"/>
  <c r="E540" i="1" s="1"/>
  <c r="E541" i="1" s="1"/>
  <c r="E542" i="1" s="1"/>
  <c r="E543" i="1" s="1"/>
  <c r="E544" i="1" s="1"/>
  <c r="E545" i="1" s="1"/>
  <c r="E546" i="1" s="1"/>
  <c r="E547" i="1" s="1"/>
  <c r="E548" i="1" s="1"/>
  <c r="E549" i="1" s="1"/>
  <c r="E550" i="1" s="1"/>
  <c r="E551" i="1" s="1"/>
  <c r="E552" i="1" s="1"/>
  <c r="E553" i="1" s="1"/>
  <c r="E554" i="1" s="1"/>
  <c r="E555" i="1" s="1"/>
  <c r="E556" i="1" s="1"/>
  <c r="E557" i="1" s="1"/>
  <c r="E558" i="1" s="1"/>
  <c r="E559" i="1" s="1"/>
  <c r="E560" i="1" s="1"/>
  <c r="E561" i="1" s="1"/>
  <c r="E562" i="1" s="1"/>
  <c r="E563" i="1" s="1"/>
  <c r="E564" i="1" s="1"/>
  <c r="E565" i="1" s="1"/>
  <c r="E566" i="1" s="1"/>
  <c r="E567" i="1" s="1"/>
  <c r="E568" i="1" s="1"/>
  <c r="E569" i="1" s="1"/>
  <c r="E570" i="1" s="1"/>
  <c r="E571" i="1" s="1"/>
  <c r="E572" i="1" s="1"/>
  <c r="E573" i="1" s="1"/>
  <c r="E574" i="1" s="1"/>
  <c r="E575" i="1" s="1"/>
  <c r="E576" i="1" s="1"/>
  <c r="E577" i="1" s="1"/>
  <c r="E578" i="1" s="1"/>
  <c r="E579" i="1" s="1"/>
  <c r="E580" i="1" s="1"/>
  <c r="E581" i="1" s="1"/>
  <c r="E582" i="1" s="1"/>
  <c r="E583" i="1" s="1"/>
  <c r="E584" i="1" s="1"/>
  <c r="E585" i="1" s="1"/>
  <c r="E586" i="1" s="1"/>
  <c r="E587" i="1" s="1"/>
  <c r="E588" i="1" s="1"/>
  <c r="E589" i="1" s="1"/>
  <c r="E590" i="1" s="1"/>
  <c r="E591" i="1" s="1"/>
  <c r="E592" i="1" s="1"/>
  <c r="E593" i="1" s="1"/>
  <c r="E594" i="1" s="1"/>
  <c r="E595" i="1" s="1"/>
  <c r="E596" i="1" s="1"/>
  <c r="E597" i="1" s="1"/>
  <c r="E598" i="1" s="1"/>
  <c r="E599" i="1" s="1"/>
  <c r="E600" i="1" s="1"/>
  <c r="E601" i="1" s="1"/>
  <c r="E602" i="1" s="1"/>
  <c r="E603" i="1" s="1"/>
  <c r="E604" i="1" s="1"/>
  <c r="E605" i="1" s="1"/>
  <c r="E606" i="1" s="1"/>
  <c r="E607" i="1" s="1"/>
  <c r="E608" i="1" s="1"/>
  <c r="E609" i="1" s="1"/>
  <c r="E610" i="1" s="1"/>
  <c r="E611" i="1" s="1"/>
  <c r="E612" i="1" s="1"/>
  <c r="E613" i="1" s="1"/>
  <c r="E614" i="1" s="1"/>
  <c r="E615" i="1" s="1"/>
  <c r="E616" i="1" s="1"/>
  <c r="E617" i="1" s="1"/>
  <c r="E618" i="1" s="1"/>
  <c r="E619" i="1" s="1"/>
  <c r="E620" i="1" s="1"/>
  <c r="E621" i="1" s="1"/>
  <c r="E622" i="1" s="1"/>
  <c r="E623" i="1" s="1"/>
  <c r="K73" i="1"/>
  <c r="J73" i="1"/>
  <c r="I73" i="1"/>
  <c r="H73" i="1"/>
  <c r="G73" i="1"/>
  <c r="F73" i="1"/>
  <c r="G66" i="1" l="1"/>
  <c r="F66" i="1"/>
  <c r="G112" i="1" l="1"/>
  <c r="I100" i="1" l="1"/>
  <c r="G100" i="1"/>
  <c r="K100" i="1"/>
  <c r="J100" i="1"/>
  <c r="H100" i="1"/>
  <c r="F100" i="1"/>
  <c r="I548" i="1" l="1"/>
  <c r="G567" i="1" l="1"/>
  <c r="H567" i="1"/>
  <c r="I567" i="1"/>
  <c r="J567" i="1"/>
  <c r="K567" i="1"/>
  <c r="F567" i="1"/>
  <c r="G589" i="1" l="1"/>
  <c r="H589" i="1"/>
  <c r="I589" i="1"/>
  <c r="J589" i="1"/>
  <c r="K589" i="1"/>
  <c r="F589" i="1"/>
  <c r="G150" i="1" l="1"/>
  <c r="H150" i="1"/>
  <c r="I150" i="1"/>
  <c r="J150" i="1"/>
  <c r="K150" i="1"/>
  <c r="F150" i="1"/>
  <c r="F112" i="1" l="1"/>
  <c r="F587" i="1" l="1"/>
  <c r="G587" i="1"/>
  <c r="H587" i="1"/>
  <c r="F603" i="1"/>
  <c r="G603" i="1"/>
  <c r="H603" i="1"/>
  <c r="J603" i="1"/>
  <c r="K603" i="1"/>
  <c r="I603" i="1"/>
  <c r="F577" i="1"/>
  <c r="G577" i="1"/>
  <c r="H577" i="1"/>
  <c r="F548" i="1" l="1"/>
  <c r="G548" i="1"/>
  <c r="H548" i="1"/>
  <c r="F544" i="1" l="1"/>
  <c r="G544" i="1"/>
  <c r="H544" i="1"/>
  <c r="J544" i="1"/>
  <c r="K544" i="1"/>
  <c r="K587" i="1" l="1"/>
  <c r="J587" i="1"/>
  <c r="I587" i="1"/>
  <c r="H543" i="1"/>
  <c r="K548" i="1"/>
  <c r="J548" i="1"/>
  <c r="I544" i="1"/>
  <c r="K135" i="1"/>
  <c r="J135" i="1"/>
  <c r="I135" i="1"/>
  <c r="H135" i="1"/>
  <c r="G135" i="1"/>
  <c r="F135" i="1"/>
  <c r="K112" i="1"/>
  <c r="J112" i="1"/>
  <c r="I112" i="1"/>
  <c r="H112" i="1"/>
  <c r="K81" i="1"/>
  <c r="J81" i="1"/>
  <c r="I81" i="1"/>
  <c r="H81" i="1"/>
  <c r="G81" i="1"/>
  <c r="F81" i="1"/>
  <c r="K55" i="1"/>
  <c r="J55" i="1"/>
  <c r="I55" i="1"/>
  <c r="H55" i="1"/>
  <c r="G55" i="1"/>
  <c r="F55" i="1"/>
  <c r="K29" i="1"/>
  <c r="J29" i="1"/>
  <c r="I29" i="1"/>
  <c r="H29" i="1"/>
  <c r="G29" i="1"/>
  <c r="F29" i="1"/>
  <c r="G10" i="1" l="1"/>
  <c r="H34" i="1"/>
  <c r="H10" i="1" s="1"/>
  <c r="H542" i="1"/>
  <c r="F34" i="1"/>
  <c r="F10" i="1" s="1"/>
  <c r="I543" i="1"/>
  <c r="I542" i="1" s="1"/>
  <c r="K543" i="1"/>
  <c r="K542" i="1" s="1"/>
  <c r="F543" i="1"/>
  <c r="F542" i="1" s="1"/>
  <c r="J10" i="1"/>
  <c r="G543" i="1"/>
  <c r="G542" i="1" s="1"/>
  <c r="J543" i="1"/>
  <c r="J542" i="1" s="1"/>
  <c r="I10" i="1"/>
  <c r="K10" i="1"/>
  <c r="H624" i="1" l="1"/>
  <c r="J624" i="1"/>
  <c r="K624" i="1"/>
  <c r="F624" i="1"/>
  <c r="G624" i="1"/>
  <c r="I624" i="1"/>
  <c r="E624" i="1" l="1"/>
</calcChain>
</file>

<file path=xl/sharedStrings.xml><?xml version="1.0" encoding="utf-8"?>
<sst xmlns="http://schemas.openxmlformats.org/spreadsheetml/2006/main" count="2453" uniqueCount="1071">
  <si>
    <t xml:space="preserve">Налог на доходы физических лиц </t>
  </si>
  <si>
    <t>Налоги на товары (работы, услуги), реализуемые на территории Российской Федерации</t>
  </si>
  <si>
    <t>Налоги на совокупный доход</t>
  </si>
  <si>
    <t>Налоги на имущество</t>
  </si>
  <si>
    <t>Государственная пошлина</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</si>
  <si>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</si>
  <si>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</si>
  <si>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</si>
  <si>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</si>
  <si>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</si>
  <si>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</si>
  <si>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</si>
  <si>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Платежи при пользовании природными ресурсами</t>
  </si>
  <si>
    <t>Прочие доходы от оказания платных услуг (работ) получателями средств бюджетов городских округов</t>
  </si>
  <si>
    <t xml:space="preserve">Доходы от продажи материальных и нематериальных активов </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</si>
  <si>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</si>
  <si>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</si>
  <si>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</si>
  <si>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Штрафы, санкции, возмещение ущерба</t>
  </si>
  <si>
    <t xml:space="preserve">Прочие неналоговые доходы </t>
  </si>
  <si>
    <t>Невыясненные поступления, зачисляемые в бюджеты городских округов</t>
  </si>
  <si>
    <t xml:space="preserve">Безвозмездные поступления </t>
  </si>
  <si>
    <t>Прочие безвозмездные поступления</t>
  </si>
  <si>
    <t>Прочие безвозмездные поступления в бюджеты городских округов</t>
  </si>
  <si>
    <t xml:space="preserve">Доходы бюджетов городских округов от возврата бюджетными учреждениями остатков субсидий прошлых лет </t>
  </si>
  <si>
    <t>Доходы бюджетов городских округов от возврата иными организациями остатков субсидий прошлых лет</t>
  </si>
  <si>
    <t xml:space="preserve">Возврат остатков субсидий, субвенций и иных межбюджетных трансфертов, имеющих целевое назначение, прошлых лет </t>
  </si>
  <si>
    <t>2</t>
  </si>
  <si>
    <t>Безвозмездные поступления от других бюджетов бюджетной  системы Российской Федерации</t>
  </si>
  <si>
    <t xml:space="preserve">Дотации бюджетам бюджетной системы Российской Федерации </t>
  </si>
  <si>
    <t>Субсидии бюджетам бюджетной системы Российской Федерации  (межбюджетные субсидии)</t>
  </si>
  <si>
    <t>Субсидии бюджетам городских округов на софинансирование капитальных вложений в объекты муниципальной собственности</t>
  </si>
  <si>
    <t>Прочие субсидии бюджетам городских округов</t>
  </si>
  <si>
    <t xml:space="preserve">Субвенции бюджетам бюджетной системы  Российской Федерации  </t>
  </si>
  <si>
    <t>Иные межбюджетные трансферты</t>
  </si>
  <si>
    <t>Прочие межбюджетные трансферты, передаваемые бюджетам городских округов</t>
  </si>
  <si>
    <t>департамент жилищно-коммунального хозяйства администрации города Нижневартовска</t>
  </si>
  <si>
    <t>Служба по контролю и надзору в сфере охраны окружающей среды, объектов животного мира и лесных отношений Ханты - Мансийского автономного округа - Югры</t>
  </si>
  <si>
    <t>Налоговые и неналоговые доходы</t>
  </si>
  <si>
    <t>Дума города Нижневартовска</t>
  </si>
  <si>
    <t>Средства, получаемые от передачи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</si>
  <si>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Плата за пользование водными объектами, находящимися в собственности городских округов</t>
  </si>
  <si>
    <t>Прочие доходы от компенсации затрат бюджетов городских округов (доходы в виде возврата дебиторской задолженности прошлых лет)</t>
  </si>
  <si>
    <t>Прочие доходы от компенсации затрат бюджетов городских округов (доходы в виде иных поступлений)</t>
  </si>
  <si>
    <t>Доходы, поступающие в порядке возмещения расходов, понесенных в связи с эксплуатацией имущества городских округов</t>
  </si>
  <si>
    <t>Прочие доходы от компенсации затрат бюджетов городских округов (доходы от компенсации затрат на озеленение)</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</si>
  <si>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</si>
  <si>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</si>
  <si>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</si>
  <si>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Дотации бюджетам городских округов на поддержку мер по обеспечению сбалансированности бюджетов</t>
  </si>
  <si>
    <t>Прочие дотации бюджетам городских округов</t>
  </si>
  <si>
    <t>Субвенции бюджетам городских округов на государственную регистрацию актов гражданского состояния</t>
  </si>
  <si>
    <t>Доходы от сдачи в аренду имущества, составляющего казну городских округов (за исключением земельных участков) (доходы по договорам аренды нежилых помещений)</t>
  </si>
  <si>
    <t>Доходы от сдачи в аренду имущества, составляющего казну городских округов (за исключением земельных участков) (доходы по договорам найма жилых помещений фонда коммерческого использования)</t>
  </si>
  <si>
    <t>Доходы от сдачи в аренду имущества, составляющего казну городских округов (за исключением земельных участков) (доходы по договорам аренды прочего имущества)</t>
  </si>
  <si>
    <t>Доходы от сдачи в аренду имущества, составляющего казну городских округов (за исключением земельных участков) (доходы по договорам аренды движимого имущества)</t>
  </si>
  <si>
    <t>администрация города Нижневартовска</t>
  </si>
  <si>
    <t>департамент финансов 
администрации города Нижневартовска</t>
  </si>
  <si>
    <t>Доходы от продажи квартир, находящихся в собственности городских округов (доходы по договорам мены)</t>
  </si>
  <si>
    <t>Доходы от продажи квартир, находящихся в собственности городских округов (доходы по договорам купли-продажи долей в жилых помещениях)</t>
  </si>
  <si>
    <t>Доходы от продажи квартир, находящихся в собственности городских округов (доходы по договорам купли-продажи жилых помещений)</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</si>
  <si>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</si>
  <si>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</si>
  <si>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Доходы от реализации недвижимого имущества бюджетных, автономных учреждений, находящегося в собственности городских округов, в части реализации основных средств</t>
  </si>
  <si>
    <t>Доходы от продажи нематериальных активов, находящихся в собственности городских округов</t>
  </si>
  <si>
    <t xml:space="preserve">Доходы от продажи земельных участков, находящихся в собственности городских округов, находящихся в пользовании бюджетных и автономных учреждений </t>
  </si>
  <si>
    <t>департамент образования 
администрации города Нижневартовска</t>
  </si>
  <si>
    <t>Прочие неналоговые доходы бюджетов городских округов (доходы в виде иных поступлений)</t>
  </si>
  <si>
    <t>Прочие неналоговые доходы бюджетов городских округов (доходы от размещения нестационарных торговых объектов на территории города)</t>
  </si>
  <si>
    <t>Безвозмездные поступления</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</si>
  <si>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(доходы, получаемые в виде арендной платы за земельные участки)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</si>
  <si>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(доходы, получаемые в виде арендной платы от проведения аукционов на право заключения договоров аренды земельных участков)</t>
  </si>
  <si>
    <t>департамент по социальной политике  администрации города Нижневартовска</t>
  </si>
  <si>
    <t>Прочие доходы от компенсации затрат бюджетов городских округов (средства, поступающие от возврата учреждениями субсидий на выполнение ими муниципального задания прошлых лет)</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</si>
  <si>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</si>
  <si>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</si>
  <si>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(доходы от зачисления платы по договорам на установку рекламных конструкций)</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</si>
  <si>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(доходы от зачисления платы при заключении концессионных соглашений)</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</si>
  <si>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(доходы от зачисления платы по договорам на размещение оборудования устройств связи)</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</si>
  <si>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</si>
  <si>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реализацию мероприятий по обеспечению жильем молодых семей</t>
  </si>
  <si>
    <t>Возврат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городских округов</t>
  </si>
  <si>
    <t>Возврат остатков субсидий на реализацию мероприятий по обеспечению жильем молодых семей из бюджетов городских округов</t>
  </si>
  <si>
    <t>Возврат остатков субсидий на поддержку отрасли культуры из бюджетов городских округов</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</si>
  <si>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городских округов</t>
  </si>
  <si>
    <t>Возврат остатков субвенций на государственную регистрацию актов гражданского состояния из бюджетов городских округов</t>
  </si>
  <si>
    <t>Классификации доходов бюджетов</t>
  </si>
  <si>
    <t>код</t>
  </si>
  <si>
    <t>наименование</t>
  </si>
  <si>
    <t xml:space="preserve">Наименование главного администратора доходов </t>
  </si>
  <si>
    <t xml:space="preserve">Наименование группы источников доходов/  наименование источника </t>
  </si>
  <si>
    <t>Код строки</t>
  </si>
  <si>
    <t xml:space="preserve">Прогноз доходов бюджета </t>
  </si>
  <si>
    <t>040 1 11 05012 04 0291 120</t>
  </si>
  <si>
    <t>040 1 11 05012 04 0292 120</t>
  </si>
  <si>
    <t>040 1 11 05024 04 0000 120</t>
  </si>
  <si>
    <t>040 1 11 05034 04 0000 120</t>
  </si>
  <si>
    <t>040 1 11 05074 04 0401 120</t>
  </si>
  <si>
    <t>040 1 11 05074 04 0402 120</t>
  </si>
  <si>
    <t>040 1 11 05074 04 0403 120</t>
  </si>
  <si>
    <t>040 1 11 05074 04 0404 120</t>
  </si>
  <si>
    <t>040 1 11 05312 04 0000 120</t>
  </si>
  <si>
    <t>040 1 11 05324 04 0000 120</t>
  </si>
  <si>
    <t>040 1 13 02064 04 0000 130</t>
  </si>
  <si>
    <t>040 1 13 02994 04 0210 130</t>
  </si>
  <si>
    <t>040 1 13 02994 04 0220 130</t>
  </si>
  <si>
    <t>040 1 13 02994 04 0230 130</t>
  </si>
  <si>
    <t>011 1 13 02994 04 0210 130</t>
  </si>
  <si>
    <t>011 1 13 02994 04 0230 130</t>
  </si>
  <si>
    <t>041 1 13 01994 04 0000 130</t>
  </si>
  <si>
    <t>041 1 13 02994 04 0210 130</t>
  </si>
  <si>
    <t>041 1 13 02064 04 0000 130</t>
  </si>
  <si>
    <t>041 1 13 02994 04 0230 130</t>
  </si>
  <si>
    <t>041 1 13 02994 04 0240 130</t>
  </si>
  <si>
    <t>042 1 13 02994 04 0210 130</t>
  </si>
  <si>
    <t>046 1 13 02994 04 0210 130</t>
  </si>
  <si>
    <t>042 1 13 02994 04 0230 130</t>
  </si>
  <si>
    <t>042 1 13 02994 04 0240 130</t>
  </si>
  <si>
    <t>046 1 13 02994 04 0240 130</t>
  </si>
  <si>
    <t>046 1 13 02994 04 0230 130</t>
  </si>
  <si>
    <t>050 1 13 02994 04 0210 130</t>
  </si>
  <si>
    <t>050 1 13 02994 04 0230 130</t>
  </si>
  <si>
    <t>040 1 14 02042 04 0000 410</t>
  </si>
  <si>
    <t>040 1 14 02043 04 0000 410</t>
  </si>
  <si>
    <t>040 1 14 02048 04 0000 410</t>
  </si>
  <si>
    <t>040 1 14 02042 04 0000 440</t>
  </si>
  <si>
    <t>041 1 08 07173 01 1000 110</t>
  </si>
  <si>
    <t>040 1 08 07150 01 1000 110</t>
  </si>
  <si>
    <t>040 1 14 02043 04 0000 440</t>
  </si>
  <si>
    <t>040 1 14 04040 04 0000 420</t>
  </si>
  <si>
    <t>040 1 14 06012 04 0000 430</t>
  </si>
  <si>
    <t>040 1 14 06024 04 0000 430</t>
  </si>
  <si>
    <t>040 1 14 06044 04 0000 430</t>
  </si>
  <si>
    <t>040 1 14 06324 04 0000 430</t>
  </si>
  <si>
    <t>040 1 14 06312 04 0000 430</t>
  </si>
  <si>
    <t>048 1 12 01010 01 6000 120</t>
  </si>
  <si>
    <t>048 1 12 01030 01 6000 120</t>
  </si>
  <si>
    <t>048 1 12 01041 01 6000 120</t>
  </si>
  <si>
    <t>048 1 12 01042 01 6000 120</t>
  </si>
  <si>
    <t xml:space="preserve">048 1 12 01070 01 6000 120 </t>
  </si>
  <si>
    <t>040 1 11 09044 04 0406 120</t>
  </si>
  <si>
    <t>040 1 14 01040 04 0297 410</t>
  </si>
  <si>
    <t>040 1 14 01040 04 0298 410</t>
  </si>
  <si>
    <t>040 1 14 01040 04 0299 410</t>
  </si>
  <si>
    <t>040 1 17 01040 04 0000 180</t>
  </si>
  <si>
    <t>040 1 17 05040 04 0301 180</t>
  </si>
  <si>
    <t>040 1 17 05040 04 0302 180</t>
  </si>
  <si>
    <t>040 1 11 09044 04 0407 120</t>
  </si>
  <si>
    <t>040 1 11 09044 04 0408 120</t>
  </si>
  <si>
    <t>041 1 11 09044 04 0409 120</t>
  </si>
  <si>
    <t>040 2 18 04030 04 0000 150</t>
  </si>
  <si>
    <t xml:space="preserve">040 1 12 05040 04 0000 120 </t>
  </si>
  <si>
    <t>041 2 18 04010 04 0000 150</t>
  </si>
  <si>
    <t>042 2 18 04010 04 0000 150</t>
  </si>
  <si>
    <t>042 2 18 04020 04 0000 150</t>
  </si>
  <si>
    <t>042 2 18 04030 04 0000 150</t>
  </si>
  <si>
    <t>046 2 18 04010 04 0000 150</t>
  </si>
  <si>
    <t>046 2 18 04020 04 0000 150</t>
  </si>
  <si>
    <t>050 2 19 60010 04 0000 150</t>
  </si>
  <si>
    <t>040 1 11 01040 04 0000 120</t>
  </si>
  <si>
    <t>040 1 11 07014 04 0000 120</t>
  </si>
  <si>
    <t>050 2 07 04050 04 0000 150</t>
  </si>
  <si>
    <t>040 1 16 01194 01 0000 140</t>
  </si>
  <si>
    <t>040 1 16 02020 02 0000 140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</si>
  <si>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</si>
  <si>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040 1 16 07010 04 0000 140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</si>
  <si>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</si>
  <si>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040 1 16 10031 04 0000 140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</si>
  <si>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</si>
  <si>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040 1 16 10032 04 0000 140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</si>
  <si>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</si>
  <si>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040 1 16 10061 04 0000 140</t>
  </si>
  <si>
    <t>040 1 16 10062 04 0000 140</t>
  </si>
  <si>
    <t>040 1 16 10081 04 0000 140</t>
  </si>
  <si>
    <t>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</si>
  <si>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040 1 16 10082 04 0000 140</t>
  </si>
  <si>
    <t>Платежи в целях возмещения ущерба при расторжении муниципального контракта, финансируемого за счет средств муниципального дорожного фонда городского округа, в связи с односторонним отказом исполнителя (подрядчика) от его исполнения</t>
  </si>
  <si>
    <t>041 1 16 10031 04 0000 140</t>
  </si>
  <si>
    <t>041 1 16 10061 04 0000 140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</si>
  <si>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</si>
  <si>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042 1 16 10061 04 0000 140</t>
  </si>
  <si>
    <t>046 2 18 04030 04 0000 150</t>
  </si>
  <si>
    <t>011 2 18 04030 04 0000 150</t>
  </si>
  <si>
    <t>050 1 17 01040 04 0000 180</t>
  </si>
  <si>
    <t>011 1 16 01154 01 0000 140</t>
  </si>
  <si>
    <t>011 1 16 01157 01 0000 140</t>
  </si>
  <si>
    <t>050 2 07 04010 04 0000 150</t>
  </si>
  <si>
    <t>050 2 02 15001 04 0000 150</t>
  </si>
  <si>
    <t>050 2 02 15002 04 0000 150</t>
  </si>
  <si>
    <t>050 2 02 19999 04 0000 150</t>
  </si>
  <si>
    <t>050 2 02 20041 04 0000 150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</si>
  <si>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</si>
  <si>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050 2 02 20077 04 0000 150</t>
  </si>
  <si>
    <t>050 2 02 25021 04 0000 150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</si>
  <si>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</si>
  <si>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050 2 02 25081 04 0000 150</t>
  </si>
  <si>
    <t>050 2 02 25466 04 0000 150</t>
  </si>
  <si>
    <t>050 2 02 25497 04 0000 150</t>
  </si>
  <si>
    <t>Реестр источников доходов</t>
  </si>
  <si>
    <t>050 2 02 25519 04 0000 150</t>
  </si>
  <si>
    <t>Субсидия бюджетам городских округов на поддержку отрасли культуры</t>
  </si>
  <si>
    <t>050 2 02 25520 04 0000 150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</si>
  <si>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</si>
  <si>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050 2 02 25555 04 0000 150</t>
  </si>
  <si>
    <t>Субсидии бюджетам городских округов на реализацию программ формирования современной городской среды</t>
  </si>
  <si>
    <t>050 2 02 29999 04 0000 150</t>
  </si>
  <si>
    <t>050 2 02 30024 04 0000 150</t>
  </si>
  <si>
    <t>Субвенции бюджетам городских округов на выполнение передаваемых полномочий субъектов Российской Федерации</t>
  </si>
  <si>
    <t>050 2 02 30029 04 0000 150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</si>
  <si>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</si>
  <si>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050 2 02 35082 04 0000 150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</si>
  <si>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</si>
  <si>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050 2 02 35120 04 0000 150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</si>
  <si>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</si>
  <si>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050 2 02 35134 04 0000 150</t>
  </si>
  <si>
    <t>050 2 02 35135 04 0000 150</t>
  </si>
  <si>
    <t>050 2 02 35176 04 0000 150</t>
  </si>
  <si>
    <t>050 2 02 35930 04 0000 150</t>
  </si>
  <si>
    <t>050 2 02 49999 04 0000 150</t>
  </si>
  <si>
    <t>050 2 19 25021 04 0000 150</t>
  </si>
  <si>
    <t>050 2 19 25081 04 0000 150</t>
  </si>
  <si>
    <t>050 2 19 25466 04 0000 150</t>
  </si>
  <si>
    <t>050 2 19 25497 04 0000 150</t>
  </si>
  <si>
    <t>050 2 19 25519 04 0000 150</t>
  </si>
  <si>
    <t>050 2 19 25555 04 0000 150</t>
  </si>
  <si>
    <t>050 2 19 35120 04 0000 150</t>
  </si>
  <si>
    <t>050 2 19 35134 04 0000 150</t>
  </si>
  <si>
    <t>050 2 19 35135 04 0000 150</t>
  </si>
  <si>
    <t>050 2 19 35176 04 0000 150</t>
  </si>
  <si>
    <t>050 2 19 35930 04 0000 150</t>
  </si>
  <si>
    <t>000 2 19 00000 00 0000 000</t>
  </si>
  <si>
    <t>041 2 18 04030 04 0000 150</t>
  </si>
  <si>
    <t>000 1 09 00000 00 0000 000</t>
  </si>
  <si>
    <t>000 1 12  00000 00 0000 000</t>
  </si>
  <si>
    <t>040 1 11 08040 04 0000 120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</si>
  <si>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(доходы от платы за наем жилого помещения, предоставляемого по договорам социального найма или договорам найма специализированных жилых помещений)</t>
  </si>
  <si>
    <t>011 1 16 10061 04 0000 140</t>
  </si>
  <si>
    <t>011 1 16 10081 04 0000 140</t>
  </si>
  <si>
    <t>041 1 16 10032 04 0000 140</t>
  </si>
  <si>
    <t>041 1 16 10081 04 0000 140</t>
  </si>
  <si>
    <t>050 2 08 04000 04 0000 150</t>
  </si>
  <si>
    <t>000 2 08 00000 00 0000 000</t>
  </si>
  <si>
    <t>000 2 18 00000 00 0000 000</t>
  </si>
  <si>
    <t>042 1 16 10081 04 0000 140</t>
  </si>
  <si>
    <t>046 1 16 10061 04 0000 140</t>
  </si>
  <si>
    <t>046 1 16 10081 04 0000 140</t>
  </si>
  <si>
    <t>141 1 16 11050 01 0000 140</t>
  </si>
  <si>
    <t>081 1 16 11050 01 0000 140</t>
  </si>
  <si>
    <t>050 2 19 25520 04 0000 150</t>
  </si>
  <si>
    <t>370 1 16 01203 01 9000 140</t>
  </si>
  <si>
    <t>370 1 16 01203 01 0006 140</t>
  </si>
  <si>
    <t>370 1 16 01193 01 0005 140</t>
  </si>
  <si>
    <t>370 1 16 01193 01 0007 140</t>
  </si>
  <si>
    <t>370 1 16 01193 01 9000 140</t>
  </si>
  <si>
    <t>000 1 01 02000 01 0000 110</t>
  </si>
  <si>
    <t xml:space="preserve">000 1 03 00000 00 0000 000 </t>
  </si>
  <si>
    <t>000 1 11 00000 00 0000 000</t>
  </si>
  <si>
    <t xml:space="preserve">000 1 05 00000 00 0000 000 </t>
  </si>
  <si>
    <t>000 1 06 00000 00 0000 000</t>
  </si>
  <si>
    <t>000 1 14 00000 00 0000 000</t>
  </si>
  <si>
    <t>000 1 16 00000 00 0000 000</t>
  </si>
  <si>
    <t>000 2 00 00000 00 0000 000</t>
  </si>
  <si>
    <t>000 2 02 00000 00 0000 000</t>
  </si>
  <si>
    <t>000 2 02 10000 00 0000 150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</si>
  <si>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</si>
  <si>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t>
  </si>
  <si>
    <t>000 2 07 00000 00 0000 000</t>
  </si>
  <si>
    <t>000 1 17 00000 00 0000 000</t>
  </si>
  <si>
    <t>690 1 16 01053 01 0027 140</t>
  </si>
  <si>
    <t>690 1 16 01053 01 0035 140</t>
  </si>
  <si>
    <t>690 1 16 01053 01 0063 140</t>
  </si>
  <si>
    <t>690 1 16 01063 01 0009 140</t>
  </si>
  <si>
    <t>690 1 16 01063 01 0017 140</t>
  </si>
  <si>
    <t>690 1 16 01063 01 0023 140</t>
  </si>
  <si>
    <t>690 1 16 01063 01 0091 140</t>
  </si>
  <si>
    <t>690 1 16 01063 01 0101 140</t>
  </si>
  <si>
    <t>690 1 16 01063 01 9000 140</t>
  </si>
  <si>
    <t>420 1 16 01072 01 9000 140</t>
  </si>
  <si>
    <t>660 1 16 01072 01 9000 140</t>
  </si>
  <si>
    <t>040 1 16 01074 01 0000 140</t>
  </si>
  <si>
    <t>690 1 16 01073 01 0017 140</t>
  </si>
  <si>
    <t>690 1 16 01073 01 0027 140</t>
  </si>
  <si>
    <t>530 1 16 01082 01 0037 140</t>
  </si>
  <si>
    <t>690 1 16 01083 01 0037 140</t>
  </si>
  <si>
    <t>040 1 16 01084 01 0000 140</t>
  </si>
  <si>
    <t>170 1 16 01092 01 0003 140</t>
  </si>
  <si>
    <t>420 1 16 01133 01 9000 140</t>
  </si>
  <si>
    <t>690 1 16 01143 01 0016 140</t>
  </si>
  <si>
    <t>690 1 16 01143 01 0102 140</t>
  </si>
  <si>
    <t>690 1 16 01143 01 9000 140</t>
  </si>
  <si>
    <t>690 1 16 01153 01 0005 140</t>
  </si>
  <si>
    <t>690 1 16 01153 01 0006 140</t>
  </si>
  <si>
    <t>690 1 16 01153 01 9000 140</t>
  </si>
  <si>
    <t>040 1 16 01157 01 0000 140</t>
  </si>
  <si>
    <t>690 1 16 01173 01 9000 140</t>
  </si>
  <si>
    <t>170 1 16 01192 01 0022 140</t>
  </si>
  <si>
    <t>420 1 16 01193 01 0005 140</t>
  </si>
  <si>
    <t>690 1 16 01193 01 0005 140</t>
  </si>
  <si>
    <t>530 1 16 01193 01 0007 140</t>
  </si>
  <si>
    <t>690 1 16 01193 01 0007 140</t>
  </si>
  <si>
    <t>690 1 16 01193 01 0013 140</t>
  </si>
  <si>
    <t>690 1 16 01193 01 0020 140</t>
  </si>
  <si>
    <t>690 1 16 01193 01 0029 140</t>
  </si>
  <si>
    <t>690 1 16 01193 01 0030 140</t>
  </si>
  <si>
    <t>690 1 16 01193 01 0401 140</t>
  </si>
  <si>
    <t>690 1 16 01193 01 9000 140</t>
  </si>
  <si>
    <t>690 1 16 01203 01 0008 140</t>
  </si>
  <si>
    <t>690 1 16 01203 01 0021 140</t>
  </si>
  <si>
    <t>530 1 16 01203 01 9000 140</t>
  </si>
  <si>
    <t>690 1 16 01203 01 9000 140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</si>
  <si>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</si>
  <si>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</si>
  <si>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</si>
  <si>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</si>
  <si>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690 1 16 01053 01 9000 140</t>
  </si>
  <si>
    <t>530 1 16 01082 01 0028 140</t>
  </si>
  <si>
    <t>Аппарат Губернатора Ханты-Мансийского автономного округа - Югры</t>
  </si>
  <si>
    <t>040 2 18 04010 04 0000 150</t>
  </si>
  <si>
    <t>040 2 18 04020 04 0000 150</t>
  </si>
  <si>
    <t>050 2 02 39999 04 0000 150</t>
  </si>
  <si>
    <t>Прочие субвенции бюджетам городских округов</t>
  </si>
  <si>
    <t>420 1 16 01193 01 0007 140</t>
  </si>
  <si>
    <t>530 1 16 01072 01 0002 140</t>
  </si>
  <si>
    <t>530 1 16 01072 01 0009 140</t>
  </si>
  <si>
    <t>530 1 16 01072 01 0011 140</t>
  </si>
  <si>
    <t>530 1 16 01072 01 9000 140</t>
  </si>
  <si>
    <t>530 1 16 01082 01 0025 140</t>
  </si>
  <si>
    <t>530 1 16 01082 01 0026 140</t>
  </si>
  <si>
    <t>530 1 16 01082 01 0031 140</t>
  </si>
  <si>
    <t>530 1 16 01082 01 0032 140</t>
  </si>
  <si>
    <t>530 1 16 01082 01 0323 140</t>
  </si>
  <si>
    <t>530 1 16 01082 01 9000 140</t>
  </si>
  <si>
    <t>530 1 16 01193 01 0005 140</t>
  </si>
  <si>
    <t>530 1 16 01193 01 0401 140</t>
  </si>
  <si>
    <t>530 1 16 01193 01 9000 140</t>
  </si>
  <si>
    <t>530 1 16 11050 01 0000 140</t>
  </si>
  <si>
    <t>Служба государственного надзора за техническим состоянием самоходных машин и других видов техники Ханты-Мансийского автономного округа - Югры</t>
  </si>
  <si>
    <t>Служба жилищного и строительного надзора Ханты-Мансийского автономного округа - Югры</t>
  </si>
  <si>
    <t>Департамент внутренней политики Ханты-Мансийского автономного округа - Югры</t>
  </si>
  <si>
    <t>Служба контроля Ханты - Мансийского автономного округа - Югры</t>
  </si>
  <si>
    <t>420 1 16 01062 01 0024 140</t>
  </si>
  <si>
    <t>420 1 16 01072 01 0232 140</t>
  </si>
  <si>
    <t>420 1 16 01072 01 0233 140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</si>
  <si>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обязательных требований в области строительства и применения строительных материалов (изделий))</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</si>
  <si>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</si>
  <si>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законодательства об энергосбережении и о повышении энергетической эффективности)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</si>
  <si>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</si>
  <si>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420 1 16 01092 01 0004 140</t>
  </si>
  <si>
    <t>420 1 16 01092 01 0005 140</t>
  </si>
  <si>
    <t>420 1 16 01092 01 0016 140</t>
  </si>
  <si>
    <t>420 1 16 01092 01 9000 140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</si>
  <si>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</si>
  <si>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420 1 16 01132 01 9000 140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</si>
  <si>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требований законодательства об участии в долевом строительстве многоквартирных домов и (или) иных объектов недвижимости)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</si>
  <si>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</si>
  <si>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420 1 16 01142 01 0028 140</t>
  </si>
  <si>
    <t>420 1 16 01142 01 9000 140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</si>
  <si>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</si>
  <si>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420 1 16 01063 01 0003 140</t>
  </si>
  <si>
    <t>420 1 16 01083 01 9000 140</t>
  </si>
  <si>
    <t>420 1 16 01073 01 0233 140</t>
  </si>
  <si>
    <t>420 1 16 01073 01 9000 140</t>
  </si>
  <si>
    <t>420 1 16 01093 01 9000 140</t>
  </si>
  <si>
    <t>420 1 16 01143 01 9000 140</t>
  </si>
  <si>
    <t>420 1 16 01193 01 0401 140</t>
  </si>
  <si>
    <t>420 1 16 01193 01 9000 140</t>
  </si>
  <si>
    <t>420 1 16 01203 01 0004 140</t>
  </si>
  <si>
    <t>420 1 16 01203 01 9000 140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</si>
  <si>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</si>
  <si>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</si>
  <si>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</si>
  <si>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</si>
  <si>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в области обеспечения санитарно-эпидемиологического благополучия населения)</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</si>
  <si>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психиотропных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</si>
  <si>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</si>
  <si>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</si>
  <si>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</si>
  <si>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</si>
  <si>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</si>
  <si>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уничтожение или повреждение специальных знаков)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</si>
  <si>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занятие лесных участков)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</si>
  <si>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</si>
  <si>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требований законодательства о передаче технической документации на многоквартирный дом и иных связанных с управлением таким многоквартирным домом документов)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</si>
  <si>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осуществления предпринимательской деятельности по управлению многоквартирными домами)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</si>
  <si>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</si>
  <si>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</si>
  <si>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</si>
  <si>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правил осуществления предпринимательской деятельности по управлению многоквартирными домами)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</si>
  <si>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</si>
  <si>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</si>
  <si>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использования лесов)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</si>
  <si>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использование лесов, нарушение правил использования лесов для ведения сельского хозяйства, уничтожение лесных ресурсов)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</si>
  <si>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незаконную рубку, повреждение лесных насаждений или самовольное выкапывание в лесах деревьев, кустарников, лиан)</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</si>
  <si>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санитарной безопасности в лесах)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</si>
  <si>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пожарной безопасности в лесах)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</si>
  <si>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</si>
  <si>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мероприятий, предусмотренных сводным планом тушения лесных пожаров на территории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</si>
  <si>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</si>
  <si>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</si>
  <si>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(иные штрафы)</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</si>
  <si>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</si>
  <si>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</si>
  <si>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</si>
  <si>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требований законодательства о хранении документов и информации, содержащейся в информационных системах)</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</si>
  <si>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</si>
  <si>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</si>
  <si>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</si>
  <si>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</si>
  <si>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</si>
  <si>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</si>
  <si>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</si>
  <si>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</si>
  <si>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</si>
  <si>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</si>
  <si>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</si>
  <si>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</si>
  <si>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</si>
  <si>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</si>
  <si>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</si>
  <si>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</si>
  <si>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</si>
  <si>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</si>
  <si>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пожарной безопасности)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</si>
  <si>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</si>
  <si>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</si>
  <si>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</si>
  <si>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</si>
  <si>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</si>
  <si>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</si>
  <si>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370 1 16 01093 01 9000 140</t>
  </si>
  <si>
    <t>530 1 16 10123 01 0041 140</t>
  </si>
  <si>
    <t>011 1 16 10123 01 0041 140</t>
  </si>
  <si>
    <t>040 1 16 10123 01 0041 140</t>
  </si>
  <si>
    <t>041 1 16 10123 01 0041 140</t>
  </si>
  <si>
    <t>048 1 16 10123 01 0041 140</t>
  </si>
  <si>
    <t>076 1 16 10123 01 0041 140</t>
  </si>
  <si>
    <t>170 1 16 10123 01 0041 140</t>
  </si>
  <si>
    <t>177 1 16 10123 01 0041 140</t>
  </si>
  <si>
    <t>180 1 16 10123 01 0041 140</t>
  </si>
  <si>
    <t>182 1 16 10123 01 0041 140</t>
  </si>
  <si>
    <t>321 1 16 10123 01 0041 140</t>
  </si>
  <si>
    <t>322 1 16 10123 01 0041 140</t>
  </si>
  <si>
    <t>370 1 16 10123 01 0041 140</t>
  </si>
  <si>
    <t>420 1 16 10123 01 0041 140</t>
  </si>
  <si>
    <t>498 1 16 10123 01 0041 140</t>
  </si>
  <si>
    <t>040 1 13 02994 04 0240 130</t>
  </si>
  <si>
    <t>Доходы от оказания платных услуг и компенсации затрат государства</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</si>
  <si>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</si>
  <si>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</si>
  <si>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</si>
  <si>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</si>
  <si>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федеральным законом запрета курения табака на отдельных территориях, в помещениях и на объектах)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</si>
  <si>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</si>
  <si>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</si>
  <si>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</si>
  <si>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</si>
  <si>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690 1 16 01053 01 0059 140</t>
  </si>
  <si>
    <t>690 1 16 01053 01 0351 140</t>
  </si>
  <si>
    <t>690 1 16 01063 01 0008 140</t>
  </si>
  <si>
    <t>690 1 16 01083 01 0281 140</t>
  </si>
  <si>
    <t>690 1 16 01093 01 0001 140</t>
  </si>
  <si>
    <t>690 1 16 01103 01 0003 140</t>
  </si>
  <si>
    <t>690 1 16 01103 01 9000 140</t>
  </si>
  <si>
    <t>690 1 16 01133 01 9000 140</t>
  </si>
  <si>
    <t>690 1 16 01143 01 0005 140</t>
  </si>
  <si>
    <t>690 1 16 01143 01 0101 140</t>
  </si>
  <si>
    <t>690 1 16 01143 01 0171 140</t>
  </si>
  <si>
    <t>690 1 16 01163 01 0000 140</t>
  </si>
  <si>
    <t>690 1 16 01173 01 0007 140</t>
  </si>
  <si>
    <t>690 1 16 01173 01 0008 140</t>
  </si>
  <si>
    <t>690 1 16 01193 01 0012 140</t>
  </si>
  <si>
    <t>690 1 16 01203 01 0005 140</t>
  </si>
  <si>
    <t>690 1 16 01203 01 0006 140</t>
  </si>
  <si>
    <t>690 1 16 01203 01 0010 140</t>
  </si>
  <si>
    <t>690 1 16 01203 01 0012 140</t>
  </si>
  <si>
    <t>690 1 16 01203 01 0013 140</t>
  </si>
  <si>
    <t>690 1 16 01213 01 0000 140</t>
  </si>
  <si>
    <t>048 1 16 11050 01 0000 140</t>
  </si>
  <si>
    <t>048 1 12 01010 01 2100 120</t>
  </si>
  <si>
    <t>Плата за выбросы загрязняющих веществ в атмосферный воздух стационарными объектами (пени по соответствующему платежу)</t>
  </si>
  <si>
    <t>048 1 12 01030 01 2100 120</t>
  </si>
  <si>
    <t>Плата за сбросы загрязняющих веществ в водные объекты (пени по соответствующему платежу)</t>
  </si>
  <si>
    <t>048 1 12 01041 01 2100 120</t>
  </si>
  <si>
    <t>Плата за размещение отходов производства (пени по соответствующему платежу)</t>
  </si>
  <si>
    <t>048 1 12 01042 01 2100 120</t>
  </si>
  <si>
    <t>Плата за размещение твердых коммунальных отходов (пени по соответствующему платежу)</t>
  </si>
  <si>
    <t>048 1 12 01070 01 2100 120</t>
  </si>
  <si>
    <t>Плата за выбросы загрязняющих веществ, образующихся при сжигании на факельных установках и (или) рассеивании попутного нефтяного газа (пени по соответствующему платежу)</t>
  </si>
  <si>
    <t>170 1 16 01082 01 0022 140</t>
  </si>
  <si>
    <t>170 1 16 01082 01 0023 140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</si>
  <si>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выпуск в эксплуатацию механических транспортных средств с превышением нормативов содержания загрязняющих веществ в выбросах либо нормативов уровня шума)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</si>
  <si>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эксплуатацию механических транспортных средств с превышением нормативов содержания загрязняющих веществ в выбросах либо нормативов уровня шума)</t>
  </si>
  <si>
    <t>040 1 16 07090 04 0501 140</t>
  </si>
  <si>
    <t>040 1 16 07090 04 0502 140</t>
  </si>
  <si>
    <t>040 1 16 07090 04 0503 140</t>
  </si>
  <si>
    <t>011 1 16 07090 04 0503 140</t>
  </si>
  <si>
    <t>041 1 16 07090 04 0503 140</t>
  </si>
  <si>
    <t>042 1 16 07090 04 0503 140</t>
  </si>
  <si>
    <t>046 1 16 07090 04 0503 140</t>
  </si>
  <si>
    <t>170 1 16 01193 01 0005 140</t>
  </si>
  <si>
    <t>660 1 16 01173 01 0007 140</t>
  </si>
  <si>
    <t>660 1 16 01173 01 9000 140</t>
  </si>
  <si>
    <t>660 1 16 01193 01 0005 140</t>
  </si>
  <si>
    <t>660 1 16 01193 01 0007 140</t>
  </si>
  <si>
    <t>660 1 16 01193 01 0401 140</t>
  </si>
  <si>
    <t>660 1 16 01193 01 9000 140</t>
  </si>
  <si>
    <t>660 1 16 01203 01 9000 140</t>
  </si>
  <si>
    <t>660 1 16 10123 01 0041 140</t>
  </si>
  <si>
    <t>161 1 16 10123 01 0041 140</t>
  </si>
  <si>
    <t>188 1 16 10123 01 0041 140</t>
  </si>
  <si>
    <t>050 2 02 30000 00 0000 150</t>
  </si>
  <si>
    <t>050 2 02 25304 04 0000 150</t>
  </si>
  <si>
    <t>050 2 02 27139 04 0000 150</t>
  </si>
  <si>
    <t>050 2 02 45303 04 0000 150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</si>
  <si>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</si>
  <si>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Дотации бюджетам городских округов на выравнивание бюджетной обеспеченности из бюджета субъекта Российской Федерации</t>
  </si>
  <si>
    <t>141 1 16 10123 01 0041 140</t>
  </si>
  <si>
    <t>Федеральная налоговая служба</t>
  </si>
  <si>
    <t>182 1 01 02020 01 1000 110</t>
  </si>
  <si>
    <t>182 1 01 02010 01 1000 110</t>
  </si>
  <si>
    <t>182 1 01 02010 01 3000 110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</si>
  <si>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</si>
  <si>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</si>
  <si>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</si>
  <si>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</si>
  <si>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(суммы денежных взысканий (штрафов) по соответствующему платежу согласно законодательству Российской Федерации)</t>
  </si>
  <si>
    <t>182 1 01 02030 01 1000 110</t>
  </si>
  <si>
    <t>182 1 01 02040 01 1000 110</t>
  </si>
  <si>
    <t>182 1 01 02050 01 1000 110</t>
  </si>
  <si>
    <t>182 1 01 02080 01 1000 110</t>
  </si>
  <si>
    <t>182 1 01 02020 01 3000 110</t>
  </si>
  <si>
    <t>182 1 01 02030 01 3000 110</t>
  </si>
  <si>
    <t>182 1 01 02050 01 3000 110</t>
  </si>
  <si>
    <t>182 1 01 02080 01 3000 110</t>
  </si>
  <si>
    <t>182 1 01 02090 01 1000 110</t>
  </si>
  <si>
    <t>182 1 01 02090 01 3000 110</t>
  </si>
  <si>
    <t>000 1 13 00000 00 0000 000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</si>
  <si>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</si>
  <si>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(суммы денежных взысканий (штрафов) по соответствующему платежу согласно законодательству Российской Федерации)</t>
  </si>
  <si>
    <t>182 1 05 01011 01 1000 110</t>
  </si>
  <si>
    <t>182 1 05 01011 01 3000 110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</si>
  <si>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</si>
  <si>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</si>
  <si>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182 1 05 01012 01 1000 110</t>
  </si>
  <si>
    <t>182 1 05 01012 01 3000 110</t>
  </si>
  <si>
    <t>182 1 05 01021 01 1000 110</t>
  </si>
  <si>
    <t>182 1 05 01021 01 3000 110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</si>
  <si>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</si>
  <si>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</si>
  <si>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182 1 05 01022 01 1000 110</t>
  </si>
  <si>
    <t>182 1 05 01022 01 3000 110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</si>
  <si>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</si>
  <si>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</si>
  <si>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</si>
  <si>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</si>
  <si>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</si>
  <si>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</si>
  <si>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</si>
  <si>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 xml:space="preserve">182 1 05 01050 01 1000 110 </t>
  </si>
  <si>
    <t xml:space="preserve">182 1 05 01050 01 3000 110 </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</si>
  <si>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</si>
  <si>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</si>
  <si>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182 1 05 02010 02 1000 110</t>
  </si>
  <si>
    <t>182 1 05 02010 02 3000 110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</si>
  <si>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</si>
  <si>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</si>
  <si>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182 1 05 02020 02 1000 110</t>
  </si>
  <si>
    <t>182 1 05 02020 02 3000 110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</si>
  <si>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</si>
  <si>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</si>
  <si>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182 1 05 03010 01 0100 110</t>
  </si>
  <si>
    <t>182 1 05 03010 01 3000 110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</si>
  <si>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</si>
  <si>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Федеральная служба по надзору в сфере природопользования</t>
  </si>
  <si>
    <t>Федеральное агентство по рыболовству</t>
  </si>
  <si>
    <t>Федеральная служба по ветеринарному и фитосанитарному надзору</t>
  </si>
  <si>
    <t>Федеральная служба по надзору в сфере защиты прав потребителей и благополучия человека</t>
  </si>
  <si>
    <t>Федеральная антимонопольная служба</t>
  </si>
  <si>
    <t>Министерство Российской Федерации по делам гражданской обороны, чрезвычайным ситуациям и ликвидации последствий стихийных бедствий</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</si>
  <si>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</si>
  <si>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Единый сельскохозяйственный налог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</si>
  <si>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Единый сельскохозяйственный налог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</si>
  <si>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182 1 05 03020 01 1000 110</t>
  </si>
  <si>
    <t>182 1 05 03020 01 3000 110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</si>
  <si>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</si>
  <si>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 зачисляемый в бюджеты городских округов (суммы денежных взысканий (штрафов) по соответствующему платежу согласно законодательству Российской Федерации)</t>
  </si>
  <si>
    <t xml:space="preserve">182 1 05 04010 02 1000 110 </t>
  </si>
  <si>
    <t xml:space="preserve">182 1 05 04010 02 3000 110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</si>
  <si>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 </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</si>
  <si>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</si>
  <si>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182 1 06 01020 04 1000 110</t>
  </si>
  <si>
    <t>182 1 06 01020 04 3000 110</t>
  </si>
  <si>
    <t xml:space="preserve">Транспортный налог с организаций (суммы денежных взысканий (штрафов) по соответствующему платежу согласно законодательству Российской Федерации) </t>
  </si>
  <si>
    <t xml:space="preserve">Транспортный налог с физических лиц (суммы денежных взысканий (штрафов) по соответствующему платежу согласно законодательству Российской Федерации) </t>
  </si>
  <si>
    <t>Транспортный налог с организаций (сумма платежа (перерасчеты, недоимка и задолженность по соответствующему платежу, в том числе по отмененному)</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</si>
  <si>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</si>
  <si>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182 1 06 04011 02 1000 110</t>
  </si>
  <si>
    <t>182 1 06 04011 02 3000 110</t>
  </si>
  <si>
    <t>182 1 06 04012 02 1000 110</t>
  </si>
  <si>
    <t>182 1 06 04012 02 3000 110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</si>
  <si>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</si>
  <si>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</si>
  <si>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Государственная пошлина по делам, рассматриваемым в судах общей юрисдикции, мировыми судьями (за исключением Верховного Суда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</si>
  <si>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182 1 08 03010 01 1050 110 </t>
  </si>
  <si>
    <t xml:space="preserve">182 1 08 03010 01 1060 110 </t>
  </si>
  <si>
    <t xml:space="preserve">182 1 08 03010 01 4000 110 </t>
  </si>
  <si>
    <t xml:space="preserve">182 1 08 03010 01 5000 110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</si>
  <si>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</si>
  <si>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</si>
  <si>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Земельный налог (по обязательствам, возникшим до 1 января 2006 года),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</si>
  <si>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Земельный налог (по обязательствам, возникшим до 1 января 2006 года),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</si>
  <si>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Налог на рекламу,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</si>
  <si>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Налог на рекламу,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</si>
  <si>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</si>
  <si>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Прочие местные налоги и сборы,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</si>
  <si>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Прочие местные налоги и сборы, мобилизуемые на территориях городских округов (суммы денежных взысканий (штрафов) по соответствующему платежу согласно законодательству Российской Федерации)</t>
  </si>
  <si>
    <t>182 1 09 04052 04 1000 110</t>
  </si>
  <si>
    <t>182 1 09 04052 04 3000 110</t>
  </si>
  <si>
    <t>182 1 09 07012 04 1000 110</t>
  </si>
  <si>
    <t>182 1 09 07012 04 3000 110</t>
  </si>
  <si>
    <t>182 1 09 07032 04 1000 110</t>
  </si>
  <si>
    <t>182 1 09 07052 04 1000 110</t>
  </si>
  <si>
    <t>182 1 09 07052 04 3000 110</t>
  </si>
  <si>
    <t>Возврат остатков субсидий на стимулирование программ развития жилищного строительства субъектов Российской Федерации из бюджетов городских округов</t>
  </si>
  <si>
    <t>Возврат остатков субсидий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из бюджетов городских округов</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</si>
  <si>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городских округов</t>
  </si>
  <si>
    <t>Возврат остатков субсидий на реализацию программ формирования современной городской среды из бюджетов городских округов</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</si>
  <si>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 из бюджетов городских округов</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</si>
  <si>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№5-ФЗ "О ветеранах", из бюджетов городских округов</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</si>
  <si>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</si>
  <si>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</si>
  <si>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050 2 02 40000 00 0000 150</t>
  </si>
  <si>
    <t>660 1 16 01072 01 0029 140</t>
  </si>
  <si>
    <t>660 1 16 01072 01 0030 140</t>
  </si>
  <si>
    <t>600 1 16 01133 01 9000 140</t>
  </si>
  <si>
    <t xml:space="preserve">Департамент экономического развития Ханты-Мансийского автономного округа – Югры </t>
  </si>
  <si>
    <t>690 1 16 01153 01 0012 140</t>
  </si>
  <si>
    <t>530 1 16 01173 01 0007 140</t>
  </si>
  <si>
    <t>120 1 16 01092 01 0016 140</t>
  </si>
  <si>
    <t>Региональная служба по тарифам Ханты-Мансийского автономного округа – Югры</t>
  </si>
  <si>
    <t>120 1 16 01142 01 9000 140</t>
  </si>
  <si>
    <t>120 1 16 01143 01 9000 140</t>
  </si>
  <si>
    <t>120 1 16 01192 01 0005 140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</si>
  <si>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</si>
  <si>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120 1 16 01192 01 9000 140</t>
  </si>
  <si>
    <t>120 1 16 01193 01 0005 140</t>
  </si>
  <si>
    <t>170 1 16 01112 01 9000 140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</si>
  <si>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</si>
  <si>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170 1 16 01203 01 9000 140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</si>
  <si>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</si>
  <si>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</si>
  <si>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 xml:space="preserve">182 1 06 06032 04 1000 110 </t>
  </si>
  <si>
    <t xml:space="preserve">182 1 06 06032 04 3000 110 </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</si>
  <si>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</si>
  <si>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</si>
  <si>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 xml:space="preserve">182 1 06 06042 04 1000 110 </t>
  </si>
  <si>
    <t xml:space="preserve">182 1 06 06042 04 3000 110 </t>
  </si>
  <si>
    <t>000 2 02 20000 00 0000 150</t>
  </si>
  <si>
    <t>600 1 16 01143 01 9000 140</t>
  </si>
  <si>
    <t>600 1 16 01153 01 0012 140</t>
  </si>
  <si>
    <t>600 1 16 01173 01 0007 140</t>
  </si>
  <si>
    <t>600 1 16 01192 01 0005 140</t>
  </si>
  <si>
    <t>600 1 16 01193 01 0005 140</t>
  </si>
  <si>
    <t>600 1 16 01193 01 0401 140</t>
  </si>
  <si>
    <t>600 1 16 01203 01 9000 140</t>
  </si>
  <si>
    <t>660 1 16 01072 01 0293 140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</si>
  <si>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законодательства Российской Федерации о контрактной системе в сфере закупок при планировании закупок)</t>
  </si>
  <si>
    <t>660 1 16 01092 01 0016 140</t>
  </si>
  <si>
    <t>660 1 16 01192 01 0005 140</t>
  </si>
  <si>
    <t>660 1 16 01192 01 9000 140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</si>
  <si>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срока постановки на учет в налоговом органе) </t>
  </si>
  <si>
    <t>050 2 02 25394 04 0000 150</t>
  </si>
  <si>
    <t>Межбюджетные трансферты, передаваемые бюджетам городских округов на создание модельных муниципальных библиотек</t>
  </si>
  <si>
    <t>050 2 02 45454 04 0000 150</t>
  </si>
  <si>
    <t>012 1 16 01054 01 0000 140</t>
  </si>
  <si>
    <t>012 1 16 01074 01 0000 140</t>
  </si>
  <si>
    <t>Контрольно-счетный орган муниципального образования - счетная палата города Нижневартовска</t>
  </si>
  <si>
    <t>012 1 16 01154 01 0000 140</t>
  </si>
  <si>
    <t>012 1 16 01157 01 0000 140</t>
  </si>
  <si>
    <t>012 1 16 01194 01 0000 140</t>
  </si>
  <si>
    <t>170 1 16 01142 01 9000 140</t>
  </si>
  <si>
    <t xml:space="preserve">Федеральная служба войск национальной гвардии Российской Федерации </t>
  </si>
  <si>
    <t>Министерство внутренних дел Российской Федерации</t>
  </si>
  <si>
    <t>Федеральная служба государственной регистрации, кадастра и картографии</t>
  </si>
  <si>
    <t>Федеральная служба судебных приставов</t>
  </si>
  <si>
    <t>Федеральная служба по экологическому, технологическому и атомному надзору</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</si>
  <si>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при принятии решения о способе и об условиях определения поставщика (подрядчика, исполнителя))</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</si>
  <si>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</si>
  <si>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</si>
  <si>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050 2 02 25590 04 0000 150</t>
  </si>
  <si>
    <t>041 1 16 11064 01 0000 140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</si>
  <si>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незаконные действия по получению и (или) распространению информации, составляющей кредитную историю)</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</si>
  <si>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</si>
  <si>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или срока представления сведений о поступлении и расходовании средств политической партии, сводного финансового отчета политической партии)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</si>
  <si>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незаконное использование политической партией денежных средств и иного имущества при финансировании своей деятельности, не связанной с участием в выборах и референдумах)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</si>
  <si>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незаконное финансирование деятельности политических партий, не связанной с участием в выборах и референдумах)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</si>
  <si>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срока возврата жертвователю, перечисления (передачи) в доход Российской Федерации пожертвований политической партии)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</si>
  <si>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установленных законодательством Российской Федерации о политических партиях требований об обязательном аудите)</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</si>
  <si>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государственных нормативных требований охраны труда, содержащихся в федеральных законах и иных нормативных правовых актах Российской Федерации)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</si>
  <si>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</si>
  <si>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требований законодательства, предусматривающих выдачу специальных разрешений на движение по автомобильным дорогам тяжеловесного и (или) крупногабаритного транспортного средства)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</si>
  <si>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санитарно-эпидемиологических требований к эксплуатации жилых помещений и общественных помещений, зданий, сооружений и транспорта)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</si>
  <si>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санитарно-эпидемиологических требований к условиям отдыха и оздоровления детей, их воспитания и обучения)</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</si>
  <si>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</si>
  <si>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занятие водного объекта или пользование им с нарушением установленных условий)</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</si>
  <si>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пользование объектами животного мира и водными биологическими ресурсами без разрешения)</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</si>
  <si>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авторских и смежных прав, изобретательских и патентных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</si>
  <si>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</si>
  <si>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установленного порядка патентования объектов промышленной собственности в иностранных государствах)</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</si>
  <si>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требований законодательства о передаче технической документации на многоквартирный дом и иных связанных с управлением таким многоквартирным домом документов)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</si>
  <si>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</si>
  <si>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обращения с пестицидами и агрохимикатами)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</si>
  <si>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порчу земель)</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</si>
  <si>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невыполнение обязанностей по рекультивации земель, обязательных мероприятий по улучшению земель и охране почв)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</si>
  <si>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режима использования земельных участков и лесов в водоохранных зонах)</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</si>
  <si>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водопользования)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</si>
  <si>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самовольное использование лесов, нарушение правил использования лесов для ведения сельского хозяйства, уничтожение лесных ресурсов)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</si>
  <si>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</si>
  <si>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санитарной безопасности в лесах)</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</si>
  <si>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охраны водных биологических ресурсов)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</si>
  <si>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охраны и использования природных ресурсов на особо охраняемых природных территориях)</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</si>
  <si>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условия обеспечения свободного доступа граждан к водному объекту общего пользования и его береговой полосе)</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</si>
  <si>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</si>
  <si>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требований промышленной безопасности или условий лицензий на осуществление видов деятельности в области промышленной безопасности опасных производственных объектов)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</si>
  <si>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требований к обеспечению безопасности гидротехнических сооружений, установленных законодательством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</si>
  <si>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правил или норм эксплуатации тракторов, самоходных, дорожно-строительных и иных машин и оборудования)</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</si>
  <si>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ввод в эксплуатацию топливо- и энергопотребляющих объектов без разрешения соответствующих органов)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</si>
  <si>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правил пользования топливом и энергией, правил устройства, эксплуатации топливо- и энергопотребляющих установок, тепловых сетей, объектов хранения, содержания, реализации и транспортировки энергоносителей, топлива и продуктов его переработки)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</si>
  <si>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законодательства об энергосбережении и о повышении энергетической эффективности)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</si>
  <si>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правил (порядка обеспечения) недискриминационного доступа, порядка подключения (технологического присоединения))</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</si>
  <si>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</si>
  <si>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законодательства о теплоснабжении)</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</si>
  <si>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(штрафы за нарушение правил производства, заготовки, перевозки, хранения, переработки, использования и реализации подкарантинной продукции (подкарантинного материала, подкарантинного груза))</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</si>
  <si>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(штрафы за нарушение правил карантина животных или других ветеринарно-санитарных правил)</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</si>
  <si>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(штрафы за нарушение ветеринарно-санитарных правил перевозки, перегона или убоя животных либо правил заготовки, переработки, хранения или реализации продуктов животноводства)</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</si>
  <si>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</si>
  <si>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поведения граждан на железнодорожном, воздушном или водном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</si>
  <si>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безбилетный проезд)</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</si>
  <si>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безопасности при строительстве, эксплуатации или ремонте магистральных трубопроводов)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</si>
  <si>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</si>
  <si>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землепользователями правил охраны автомобильных дорог или дорожных сооружений)</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</si>
  <si>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правил охраны линий или сооружений связи)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</si>
  <si>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несоблюдение установленных правил и норм, регулирующих порядок проектирования, строительства и эксплуатации сетей и сооружений связи)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</si>
  <si>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порядка предоставления информации о деятельности государственных органов и органов местного самоуправления)</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</si>
  <si>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</si>
  <si>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</si>
  <si>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об участии в долевом строительстве многоквартирных домов и (или) иных объектов недвижимости)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</si>
  <si>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заключение ограничивающего конкуренцию соглашения, осуществление ограничивающих конкуренцию согласованных действий, координация экономической деятельности)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</si>
  <si>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законодательства Российской Федерации о туристской деятельности)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</si>
  <si>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установленного порядка проведения специальной оценки условий труда)</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</si>
  <si>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условий государственного контракта по государственному оборонному заказу либо условий договора, заключенного в целях выполнения государственного оборонного заказа)</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</si>
  <si>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</si>
  <si>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</si>
  <si>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</si>
  <si>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</si>
  <si>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</si>
  <si>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</si>
  <si>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</si>
  <si>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</si>
  <si>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</si>
  <si>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несоблюдение порядка государственной регистрации прав на недвижимое имущество или сделок с ним)</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</si>
  <si>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</si>
  <si>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режима чрезвычайного положения)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</si>
  <si>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</si>
  <si>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</si>
  <si>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</si>
  <si>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</si>
  <si>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сертификации оружия и патронов к нему)</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</si>
  <si>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</si>
  <si>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012 1 16 07090 04 0503 140</t>
  </si>
  <si>
    <t>012 1 16 10081 04 0000 140</t>
  </si>
  <si>
    <t>012 2 18 04030 04 0000 150</t>
  </si>
  <si>
    <t>012 1 13 02994 04 0210 130</t>
  </si>
  <si>
    <t>012 1 13 02994 04 0230 130</t>
  </si>
  <si>
    <t>050 2 19 25304 04 0000 150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</si>
  <si>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</si>
  <si>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050 2 19 35082 04 0000 150</t>
  </si>
  <si>
    <t>Возврат остатков субвенций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городских округов</t>
  </si>
  <si>
    <t>050 2 19 45303 04 0000 150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</si>
  <si>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</si>
  <si>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Доходы бюджета города - всего</t>
  </si>
  <si>
    <t>420 1 16 01192 01 0005 140</t>
  </si>
  <si>
    <t>040 2 07 04050 04 0000 150</t>
  </si>
  <si>
    <t>050 2 02 49001 04 0000 150</t>
  </si>
  <si>
    <t xml:space="preserve">Межбюджетные трансферты, передаваемые бюджетам городских округов, за счет средств резервного фонда Правительства Российской Федерации </t>
  </si>
  <si>
    <t>040 1 16 10100 04 0000 140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</si>
  <si>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</si>
  <si>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</si>
  <si>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незаконное ограничение прав на управление транспортным средством и его эксплуатацию)</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</si>
  <si>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</si>
  <si>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перевозки опасных грузов)</t>
  </si>
  <si>
    <t>690 1 16 01333 01 0000 140</t>
  </si>
  <si>
    <t>440 1 16 01053 01 0064 140</t>
  </si>
  <si>
    <t>Избирательная комиссия Ханты-Мансийского автономного округа - Югры</t>
  </si>
  <si>
    <t>440 1 16 01053 01 0065 140</t>
  </si>
  <si>
    <t>440 1 16 01053 01 0066 140</t>
  </si>
  <si>
    <t>440 1 16 01053 01 0067 140</t>
  </si>
  <si>
    <t>440 1 16 01053 01 9000 140</t>
  </si>
  <si>
    <t>050 2 02 25242 04 0000 150</t>
  </si>
  <si>
    <t>050 2 02 25750 04 0000 150</t>
  </si>
  <si>
    <t xml:space="preserve">Субсидии бюджетам городских округов на реализацию мероприятий по модернизации школьных систем образования </t>
  </si>
  <si>
    <t>050 2 19 45454 04 0000 150</t>
  </si>
  <si>
    <t>Возврат остатков иных межбюджетных трансфертов на создание модельных муниципальных библиотек из бюджетов городских округов</t>
  </si>
  <si>
    <t>Руководитель         _______________   ___________   ______________________</t>
  </si>
  <si>
    <t>(уполномоченное лицо)   (должность)     (подпись)    (расшифровка подписи)</t>
  </si>
  <si>
    <t>"___" _______________ 20___ г.</t>
  </si>
  <si>
    <t>Инициативные платежи, зачисляемые в бюджеты городских округов (инициативный проект "Сквер "Поколение"")</t>
  </si>
  <si>
    <t>Инициативные платежи, зачисляемые в бюджеты городских округов (инициативный проект "Благоустройство земельного участка у входа в МБОУ "Гимназия №2"")</t>
  </si>
  <si>
    <t>Инициативные платежи, зачисляемые в бюджеты городских округов (инициативный проект "Модернизация спортивной площадки у Муниципального бюджетного общеобразовательного учреждения "Средняя школа №13"")</t>
  </si>
  <si>
    <t>050 1 17 15020 04 0010 150</t>
  </si>
  <si>
    <t>050 1 17 15020 04 0011 150</t>
  </si>
  <si>
    <t>050 1 17 15020 04 0012 150</t>
  </si>
  <si>
    <t>050 1 17 15020 04 0013 150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</si>
  <si>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</si>
  <si>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230 1 16 01053 01 9000 140</t>
  </si>
  <si>
    <t>Департамент образования и науки Ханты - Мансийского автономного округа - Югры</t>
  </si>
  <si>
    <t>230 1 16 01063 01 0017 140</t>
  </si>
  <si>
    <t>230 1 16 01133 01 9000 140</t>
  </si>
  <si>
    <t>230 1 16 01143 01 9000 140</t>
  </si>
  <si>
    <t>230 1 16 01183 01 0000 140</t>
  </si>
  <si>
    <t>230 1 16 01193 01 0005 140</t>
  </si>
  <si>
    <t>230 1 16 01193 01 0007 140</t>
  </si>
  <si>
    <t>230 1 16 01193 01 0020 140</t>
  </si>
  <si>
    <t>230 1 16 01193 01 0030 140</t>
  </si>
  <si>
    <t>230 1 16 01193 01 9000 140</t>
  </si>
  <si>
    <t xml:space="preserve">Инициативные платежи, зачисляемые в бюджеты городских округов (инициативный проект "Создание безопасных, комфортных и социально привлекательных физкультурно - 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"Лицей№2"")
</t>
  </si>
  <si>
    <t xml:space="preserve">Департамент региональной безопасности Ханты – Мансийского автономного округа - Югры </t>
  </si>
  <si>
    <t>510 1 16 01072 01 0002 140</t>
  </si>
  <si>
    <t>510 1 16 01072 01 0009 140</t>
  </si>
  <si>
    <t>510 1 16 01072 01 0011 140</t>
  </si>
  <si>
    <t>510 1 16 01072 01 9000 140</t>
  </si>
  <si>
    <t>510 1 16 01082 01 0025 140</t>
  </si>
  <si>
    <t>510 1 16 01082 01 0026 140</t>
  </si>
  <si>
    <t>510 1 16 01082 01 0037 140</t>
  </si>
  <si>
    <t>510 1 16 01082 01 9000 140</t>
  </si>
  <si>
    <t>530 1 16 02010 02 0001 140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</si>
  <si>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(административные правонарушения в области охраны окружающей среды и природопользования)</t>
  </si>
  <si>
    <t>580 1 16 02010 02 0001 140</t>
  </si>
  <si>
    <t>620 1 16 01142 01 9000 140</t>
  </si>
  <si>
    <t>620 1 16 01192 01 9000 140</t>
  </si>
  <si>
    <t>510 1 16 01192 01 9000 140</t>
  </si>
  <si>
    <t>Департамент здравоохранения 
Ханты-Мансийского автономного округа - Югры</t>
  </si>
  <si>
    <t>Департамент недропользования и природных ресурсов 
Ханты-Мансийского автономного округа – Югры</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</si>
  <si>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</si>
  <si>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в тыс. рублей</t>
  </si>
  <si>
    <t>Доходы бюджетов городских округов от возврата автономными учреждениями остатков субсидий прошлых лет</t>
  </si>
  <si>
    <t>000 1 08 00000 00 0000 000</t>
  </si>
  <si>
    <t>050 2 02 25213 04 0000 150</t>
  </si>
  <si>
    <t>050 2 02 25179 04 0000 150</t>
  </si>
  <si>
    <t>на 1 января 2024 года</t>
  </si>
  <si>
    <t>бюджета муниципального образования город Нижневартовск на 2024 год и плановый период 2025 и 2026 годов</t>
  </si>
  <si>
    <t>Прогноз доходов бюджета на 2023 г.
(текущий финансовый год)</t>
  </si>
  <si>
    <t>Кассовые поступления в текущем финансовом году
(по состоянию
на 01.07.2023)</t>
  </si>
  <si>
    <t>Оценка исполнения
2023 г.
(текущий финансовый год) н</t>
  </si>
  <si>
    <t>на 2024 г.
(очередной финансовый год)</t>
  </si>
  <si>
    <t>на 2025 г.
(первый год планового периода)</t>
  </si>
  <si>
    <t>на 2026 г.
(второй год планового периода)</t>
  </si>
  <si>
    <t>182 1 03 02231 01 0000 110</t>
  </si>
  <si>
    <t>182 1 03 02241 01 0000 110</t>
  </si>
  <si>
    <t>182 1 03 02251 01 0000 110</t>
  </si>
  <si>
    <t>182 1 03 02261 01 0000 110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</si>
  <si>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</si>
  <si>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011 1 16 07010 04 0503 140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</si>
  <si>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(иные штрафы, неустойки, пени)</t>
  </si>
  <si>
    <t>012 1 16 07010 04 0503 140</t>
  </si>
  <si>
    <t>041 1 16 07010 04 0503 140</t>
  </si>
  <si>
    <t>042 1 16 07010 04 0503 140</t>
  </si>
  <si>
    <t>046 1 16 07010 04 0503 140</t>
  </si>
  <si>
    <t>370 1 16 02010 02 9000 140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</si>
  <si>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t>
  </si>
  <si>
    <t>690 1 16 02010 02 9000 140</t>
  </si>
  <si>
    <t>720 1 16 01053 01 0027 140</t>
  </si>
  <si>
    <t>720 1 16 01053 01 0035 140</t>
  </si>
  <si>
    <t>720 1 16 01053 01 0053 140</t>
  </si>
  <si>
    <t>720 1 16 01053 01 0059 140</t>
  </si>
  <si>
    <t>720 1 16 01053 01 0063 140</t>
  </si>
  <si>
    <t>720 1 16 01053 01 0064 140</t>
  </si>
  <si>
    <t>720 1 16 01053 01 0065 140</t>
  </si>
  <si>
    <t>720 1 16 01053 01 0066 140</t>
  </si>
  <si>
    <t>720 1 16 01053 01 0067 140</t>
  </si>
  <si>
    <t>720 1 16 01053 01 0068 140</t>
  </si>
  <si>
    <t>720 1 16 01053 01 0271 140</t>
  </si>
  <si>
    <t>720 1 16 01053 01 0351 140</t>
  </si>
  <si>
    <t>720 1 16 01053 01 0631 140</t>
  </si>
  <si>
    <t>720 1 16 01053 01 9000 140</t>
  </si>
  <si>
    <t>720 1 16 01063 01 0003 140</t>
  </si>
  <si>
    <t>720 1 16 01063 01 0004 140</t>
  </si>
  <si>
    <t>720 1 16 01063 01 0007 140</t>
  </si>
  <si>
    <t>720 1 16 01063 01 0008 140</t>
  </si>
  <si>
    <t>720 1 16 01063 01 0009 140</t>
  </si>
  <si>
    <t>720 1 16 01063 01 0017 140</t>
  </si>
  <si>
    <t>720 1 16 01063 01 0023 140</t>
  </si>
  <si>
    <t>720 1 16 01063 01 0091 140</t>
  </si>
  <si>
    <t>720 1 16 01063 01 0101 140</t>
  </si>
  <si>
    <t>720 1 16 01063 01 9000 140</t>
  </si>
  <si>
    <t>720 1 16 01073 01 0006 140</t>
  </si>
  <si>
    <t>720 1 16 01073 01 0011 140</t>
  </si>
  <si>
    <t>720 1 16 01073 01 0012 140</t>
  </si>
  <si>
    <t>720 1 16 01073 01 0017 140</t>
  </si>
  <si>
    <t>720 1 16 01073 01 0019 140</t>
  </si>
  <si>
    <t>720 1 16 01073 01 0027 140</t>
  </si>
  <si>
    <t>720 1 16 01073 01 0028 140</t>
  </si>
  <si>
    <t>720 1 16 01073 01 0232 140</t>
  </si>
  <si>
    <t>720 1 16 01073 01 0233 140</t>
  </si>
  <si>
    <t>720 1 16 01073 01 9000 140</t>
  </si>
  <si>
    <t>720 1 16 01083 01 0002 140</t>
  </si>
  <si>
    <t>720 1 16 01083 01 0003 140</t>
  </si>
  <si>
    <t>720 1 16 01083 01 0006 140</t>
  </si>
  <si>
    <t>720 1 16 01083 01 0007 140</t>
  </si>
  <si>
    <t>720 1 16 01083 01 0012 140</t>
  </si>
  <si>
    <t>720 1 16 01083 01 0014 140</t>
  </si>
  <si>
    <t>720 1 16 01083 01 0026 140</t>
  </si>
  <si>
    <t>720 1 16 01083 01 0028 140</t>
  </si>
  <si>
    <t>720 1 16 01083 01 0031 140</t>
  </si>
  <si>
    <t>720 1 16 01083 01 0037 140</t>
  </si>
  <si>
    <t>720 1 16 01083 01 0038 140</t>
  </si>
  <si>
    <t>720 1 16 01083 01 0039 140</t>
  </si>
  <si>
    <t>720 1 16 01083 01 0121 140</t>
  </si>
  <si>
    <t>720 1 16 01083 01 0281 140</t>
  </si>
  <si>
    <t>720 1 16 01083 01 9000 140</t>
  </si>
  <si>
    <t>720 1 16 01093 01 0001 140</t>
  </si>
  <si>
    <t>720 1 16 01093 01 0002 140</t>
  </si>
  <si>
    <t>720 1 16 01093 01 0003 140</t>
  </si>
  <si>
    <t>720 1 16 01093 01 0009 140</t>
  </si>
  <si>
    <t>720 1 16 01093 01 0011 140</t>
  </si>
  <si>
    <t>720 1 16 01093 01 0016 140</t>
  </si>
  <si>
    <t>720 1 16 01093 01 0021 140</t>
  </si>
  <si>
    <t>720 1 16 01093 01 0022 140</t>
  </si>
  <si>
    <t>720 1 16 01093 01 0024 140</t>
  </si>
  <si>
    <t>720 1 16 01093 01 9000 140</t>
  </si>
  <si>
    <t>720 1 16 01103 01 0003 140</t>
  </si>
  <si>
    <t>720 1 16 01103 01 0006 140</t>
  </si>
  <si>
    <t>720 1 16 01103 01 0008 140</t>
  </si>
  <si>
    <t>720 1 16 01103 01 9000 140</t>
  </si>
  <si>
    <t>720 1 16 01113 01 0017 140</t>
  </si>
  <si>
    <t>720 1 16 01113 01 0018 140</t>
  </si>
  <si>
    <t>720 1 16 01113 01 0020 140</t>
  </si>
  <si>
    <t>720 1 16 01113 01 0022 140</t>
  </si>
  <si>
    <t>720 1 16 01113 01 0021 140</t>
  </si>
  <si>
    <t>720 1 16 01123 01 0002 140</t>
  </si>
  <si>
    <t>720 1 16 01123 01 0003 140</t>
  </si>
  <si>
    <t>720 1 16 01123 01 0004 140</t>
  </si>
  <si>
    <t>720 1 16 01133 01 0005 140</t>
  </si>
  <si>
    <t>720 1 16 01133 01 0007 140</t>
  </si>
  <si>
    <t>720 1 16 01133 01 0025 140</t>
  </si>
  <si>
    <t>720 1 16 01133 01 0028 140</t>
  </si>
  <si>
    <t>720 1 16 01133 01 9000 140</t>
  </si>
  <si>
    <t>720 1 16 01143 01 0002 140</t>
  </si>
  <si>
    <t>720 1 16 01143 01 0005 140</t>
  </si>
  <si>
    <t>720 1 16 01143 01 0016 140</t>
  </si>
  <si>
    <t>720 1 16 01143 01 0028 140</t>
  </si>
  <si>
    <t>720 1 16 01143 01 0032 140</t>
  </si>
  <si>
    <t>720 1 16 01143 01 0051 140</t>
  </si>
  <si>
    <t>720 1 16 01143 01 0054 140</t>
  </si>
  <si>
    <t>720 1 16 01143 01 0055 140</t>
  </si>
  <si>
    <t>720 1 16 01143 01 0101 140</t>
  </si>
  <si>
    <t>720 1 16 01143 01 0102 140</t>
  </si>
  <si>
    <t>720 1 16 01143 01 0111 140</t>
  </si>
  <si>
    <t>720 1 16 01143 01 0171 140</t>
  </si>
  <si>
    <t>720 1 16 01143 01 0401 140</t>
  </si>
  <si>
    <t>720 1 16 01143 01 9000 140</t>
  </si>
  <si>
    <t>720 1 16 01153 01 0003 140</t>
  </si>
  <si>
    <t>720 1 16 01153 01 0006 140</t>
  </si>
  <si>
    <t>720 1 16 01153 01 0012 140</t>
  </si>
  <si>
    <t>720 1 16 01153 01 9000 140</t>
  </si>
  <si>
    <t>720 1 16 01163 01 0000 140</t>
  </si>
  <si>
    <t>720 1 16 01173 01 0007 140</t>
  </si>
  <si>
    <t>720 1 16 01173 01 0008 140</t>
  </si>
  <si>
    <t>720 1 16 01173 01 9000 140</t>
  </si>
  <si>
    <t>720 1 16 01183 01 0000 140</t>
  </si>
  <si>
    <t>720 1 16 01193 01 0005 140</t>
  </si>
  <si>
    <t>720 1 16 01193 01 0007 140</t>
  </si>
  <si>
    <t>720 1 16 01193 01 0009 140</t>
  </si>
  <si>
    <t>720 1 16 01193 01 0012 140</t>
  </si>
  <si>
    <t>720 1 16 01193 01 0013 140</t>
  </si>
  <si>
    <t>720 1 16 01193 01 0020 140</t>
  </si>
  <si>
    <t>720 1 16 01193 01 0021 140</t>
  </si>
  <si>
    <t>720 1 16 01193 01 0028 140</t>
  </si>
  <si>
    <t>720 1 16 01193 01 0029 140</t>
  </si>
  <si>
    <t>720 1 16 01193 01 0030 140</t>
  </si>
  <si>
    <t>720 1 16 01193 01 0401 140</t>
  </si>
  <si>
    <t>720 1 16 01193 01 9000 140</t>
  </si>
  <si>
    <t>720 1 16 01203 01 0004 140</t>
  </si>
  <si>
    <t>720 1 16 01203 01 0005 140</t>
  </si>
  <si>
    <t>720 1 16 01203 01 0006 140</t>
  </si>
  <si>
    <t>720 1 16 01203 01 0007 140</t>
  </si>
  <si>
    <t>720 1 16 01203 01 0008 140</t>
  </si>
  <si>
    <t>720 1 16 01203 01 0010 140</t>
  </si>
  <si>
    <t>720 1 16 01203 01 0012 140</t>
  </si>
  <si>
    <t>720 1 16 01203 01 0013 140</t>
  </si>
  <si>
    <t>720 1 16 01203 01 0014 140</t>
  </si>
  <si>
    <t>720 1 16 01203 01 0021 140</t>
  </si>
  <si>
    <t>720 1 16 01203 01 9000 140</t>
  </si>
  <si>
    <t>720 1 16 01213 01 0000 140</t>
  </si>
  <si>
    <t>720 1 16 01333 01 0000 140</t>
  </si>
  <si>
    <t>720 1 16 02010 02 9000 140</t>
  </si>
  <si>
    <t>720 1 16 01153 01 0005 140</t>
  </si>
  <si>
    <t>690 1 16 01113 01 9000 140</t>
  </si>
  <si>
    <t>720 1 16 01113 01 9000 140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</si>
  <si>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</si>
  <si>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Департамент административного обеспечения Ханты-Мансийского автономного округа - Югры</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</si>
  <si>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</si>
  <si>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050 2 02 45179 04 0000 150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</si>
  <si>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</si>
  <si>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050 2 19 25179 04 0000 150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</si>
  <si>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</si>
  <si>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
Субсидии бюджетам городских округов на государственную поддержку организаций, входящих в систему спортивной подготовки
</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</si>
  <si>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</si>
  <si>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t>
  </si>
  <si>
    <t xml:space="preserve">Субсидии бюджетам на ликвидацию несанкционированных свалок в границах городов и наиболее опасных объектов накопленного вреда окружающей среде
</t>
  </si>
  <si>
    <t xml:space="preserve">Субсидии бюджетам городских округов на приведение в нормативное состояние автомобильных дорог и искусственных дорожных сооружений
</t>
  </si>
  <si>
    <t xml:space="preserve">Субсидии бюджетам городских округов на техническое оснащение региональных и муниципальных музеев
</t>
  </si>
  <si>
    <t xml:space="preserve">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</si>
  <si>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(штрафы, неустойки, пени, уплаченные по муниципальному контракту, финансируемому за счет средств муниципального дорожного фонда)</t>
  </si>
  <si>
    <t>040 1 16 07010 04 0505 140</t>
  </si>
  <si>
    <t>040 1 16 07090 04 0504 140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</si>
  <si>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(штрафы, неустойки, пени в соответствии с муниципальным контрактом, финансируемым за счет средств муниципального дорожного фонда)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</si>
  <si>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(штрафы, неустойки, пени в соответствии с договором в отношении земельного участка)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</si>
  <si>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(штрафы, неустойки, пени в соответствии с договором в отношении муниципального имущества и договором на установку и эксплуатацию рекламной конструкции)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</si>
  <si>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 неустойки, пени)</t>
  </si>
  <si>
    <t>050 2 19 25750 04 0000 150</t>
  </si>
  <si>
    <t>Возврат остатков субсидий на реализацию мероприятий по модернизации школьных систем образования из бюджетов городских округов</t>
  </si>
  <si>
    <t>050 2 19 45179 04 0000 150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</si>
  <si>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</si>
  <si>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370 1 16 02010 02 0001 140</t>
  </si>
  <si>
    <t>040 1 16 07010 04 0503 140</t>
  </si>
  <si>
    <t>040 1 11 09080 04 0000 120</t>
  </si>
  <si>
    <t>370 1 16 01083 01 9000 140</t>
  </si>
  <si>
    <t>370 1 16 02020 02 9000 140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</si>
  <si>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(иные штрафы)</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</si>
  <si>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</si>
  <si>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(суммы денежных взысканий (штрафов) по соответствующему платежу согласно законодательству Российской Федерации)</t>
  </si>
  <si>
    <t>Налог на доходы физических лиц c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</si>
  <si>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c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</si>
  <si>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600 1 16 01332 01 0200 140</t>
  </si>
  <si>
    <t>600 1 16 01333 01 0300 140</t>
  </si>
  <si>
    <t>600 1 16 01333 01 0400 140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</si>
  <si>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</si>
  <si>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(суммы денежных взысканий (штрафов) по соответствующему платежу согласно законодательству Российской Федерации)
</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</si>
  <si>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 (за исключением главы 15 Кодекса Российской Федерации об административных правонарушениях)</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</si>
  <si>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(установленные главой 15 Кодекса Российской Федерации об административных правонарушениях)</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</si>
  <si>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(за исключением главы 15 Кодекса Российской Федерации об административных правонарушениях)</t>
  </si>
  <si>
    <t>630 1 16 01082 01 0324 140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</si>
  <si>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к содержанию животных, несоблюдение требований к осуществлению деятельности по обращению с животными владельцами приютов для животных и деятельности по обращению с животными без владельцев)</t>
  </si>
  <si>
    <t>Ветеринарная служба Ханты - Мансийского автономного округа - Югры</t>
  </si>
  <si>
    <t>182 1 01 02130 01 1000 110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</si>
  <si>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</si>
  <si>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(суммы денежных взысканий (штрафов) по соответствующему платежу согласно законодательству Российской Федерации)</t>
  </si>
  <si>
    <t>182 1 01 02130 01 3000 110</t>
  </si>
  <si>
    <t>182 1 01 02140 01 1000 110</t>
  </si>
  <si>
    <t>182 1 01 02140 01 3000 110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</si>
  <si>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</si>
  <si>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(суммы денежных взысканий (штрафов) по соответствующему платежу согласно законодательству Российской Федерации)</t>
  </si>
  <si>
    <t>076 1 16 11050 01 0000 140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</si>
  <si>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</si>
  <si>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</si>
  <si>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</si>
  <si>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</si>
  <si>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</si>
  <si>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Субвенции бюджетам городских округов на осуществление полномочий по обеспечению жильем отдельных категорий граждан, установленных Федеральными законом от 12 января 1995 года № 5-ФЗ "О ветеранах"</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</si>
  <si>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</si>
  <si>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Инициативные платежи, зачисляемые в бюджеты городских округов (инициативный проект "Благоустройство 7 микрорайона"</t>
  </si>
  <si>
    <t>050 1 17 15020 04 0014 150</t>
  </si>
  <si>
    <t>050 1 17 15020 04 0015 150</t>
  </si>
  <si>
    <t>Инициативные платежи, зачисляемые в бюджеты городских округов (инициативный проект "Доступный спорт на Рябиновом бульваре")</t>
  </si>
  <si>
    <t>050 1 17 15020 04 0016 150</t>
  </si>
  <si>
    <t>Инициативные платежи, зачисляемые в бюджеты городских округов (инициативный проект "Топиар-парковка")</t>
  </si>
  <si>
    <t>050 1 17 15020 04 0017 150</t>
  </si>
  <si>
    <t>Инициативные платежи, зачисляемые в бюджеты городских округов (инициативный проект ""Формула безопасности" Организация учебно-тренировочного пространства")</t>
  </si>
  <si>
    <t>050 1 17 15020 04 0018 150</t>
  </si>
  <si>
    <t>Инициативные платежи, зачисляемые в бюджеты городских округов (инициативный проект "Тринадцатый спортивный")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</si>
</sst>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14">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9"/>
      <name val="Times New Roman"/>
      <family val="1"/>
      <charset val="204"/>
    </font>
    <font>
      <b/>
      <sz val="9"/>
      <name val="Times New Roman"/>
      <family val="1"/>
      <charset val="204"/>
    </font>
    <font>
      <sz val="10"/>
      <name val="Arial"/>
      <family val="2"/>
      <charset val="204"/>
    </font>
    <font>
      <sz val="10"/>
      <color rgb="FF000000"/>
      <name val="Arial"/>
      <family val="2"/>
      <charset val="204"/>
    </font>
    <font>
      <sz val="10"/>
      <name val="Arial Cyr"/>
      <charset val="204"/>
    </font>
    <font>
      <b/>
      <sz val="12"/>
      <name val="Times New Roman"/>
      <family val="1"/>
      <charset val="204"/>
    </font>
    <font>
      <sz val="10"/>
      <name val="Arial Unicode MS"/>
      <family val="2"/>
      <charset val="204"/>
    </font>
    <font>
      <sz val="12"/>
      <name val="Times New Roman"/>
      <family val="1"/>
      <charset val="204"/>
    </font>
    <font>
      <sz val="11"/>
      <name val="Calibri"/>
      <family val="2"/>
      <scheme val="minor"/>
    </font>
    <font>
      <sz val="8"/>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s>
  <cellStyleXfs count="9">
    <xf numFmtId="0" fontId="0" fillId="0" borderId="0"/>
    <xf numFmtId="0" fontId="6" fillId="0" borderId="0"/>
    <xf numFmtId="0" fontId="3" fillId="0" borderId="0"/>
    <xf numFmtId="44" fontId="3" fillId="0" borderId="0" applyFont="0" applyFill="0" applyBorder="0" applyAlignment="0" applyProtection="0"/>
    <xf numFmtId="0" fontId="7" fillId="0" borderId="0"/>
    <xf numFmtId="0" fontId="8" fillId="0" borderId="2" applyNumberFormat="0">
      <alignment horizontal="right" vertical="top"/>
    </xf>
    <xf numFmtId="0" fontId="2" fillId="0" borderId="0"/>
    <xf numFmtId="44" fontId="2" fillId="0" borderId="0" applyFont="0" applyFill="0" applyBorder="0" applyAlignment="0" applyProtection="0"/>
    <xf numFmtId="0" fontId="1" fillId="0" borderId="0"/>
  </cellStyleXfs>
  <cellXfs count="116">
    <xf numFmtId="0" fontId="0" fillId="0" borderId="0" xfId="0"/>
    <xf numFmtId="49" fontId="4" fillId="0" borderId="0" xfId="0" applyNumberFormat="1" applyFont="1" applyFill="1"/>
    <xf numFmtId="49" fontId="5" fillId="0" borderId="0" xfId="0" applyNumberFormat="1" applyFont="1" applyFill="1" applyBorder="1" applyAlignment="1">
      <alignment horizontal="center" vertical="center"/>
    </xf>
    <xf numFmtId="49" fontId="5" fillId="2" borderId="0" xfId="0" applyNumberFormat="1" applyFont="1" applyFill="1" applyBorder="1" applyAlignment="1">
      <alignment horizontal="center" vertical="center"/>
    </xf>
    <xf numFmtId="49" fontId="5" fillId="0" borderId="0" xfId="0" applyNumberFormat="1" applyFont="1" applyFill="1" applyBorder="1" applyAlignment="1">
      <alignment horizontal="center" vertical="center" wrapText="1"/>
    </xf>
    <xf numFmtId="0" fontId="5" fillId="0" borderId="0" xfId="0" applyFont="1" applyFill="1" applyBorder="1" applyAlignment="1">
      <alignment vertical="center"/>
    </xf>
    <xf numFmtId="0" fontId="4" fillId="0" borderId="0" xfId="0" applyFont="1"/>
    <xf numFmtId="0" fontId="5" fillId="0" borderId="0" xfId="0" applyFont="1"/>
    <xf numFmtId="0" fontId="4" fillId="2" borderId="0" xfId="0" applyFont="1" applyFill="1"/>
    <xf numFmtId="4" fontId="5" fillId="0" borderId="0" xfId="0" applyNumberFormat="1" applyFont="1" applyFill="1" applyBorder="1" applyAlignment="1">
      <alignment vertical="center"/>
    </xf>
    <xf numFmtId="4" fontId="5" fillId="0" borderId="0" xfId="0" applyNumberFormat="1" applyFont="1" applyFill="1" applyBorder="1" applyAlignment="1">
      <alignment horizontal="center" vertical="center"/>
    </xf>
    <xf numFmtId="0" fontId="4" fillId="0" borderId="0" xfId="0" applyFont="1" applyFill="1"/>
    <xf numFmtId="49" fontId="5" fillId="2" borderId="0" xfId="0" applyNumberFormat="1" applyFont="1" applyFill="1" applyBorder="1" applyAlignment="1">
      <alignment horizontal="center" vertical="center" wrapText="1"/>
    </xf>
    <xf numFmtId="49" fontId="4" fillId="2" borderId="0" xfId="0" applyNumberFormat="1" applyFont="1" applyFill="1" applyAlignment="1">
      <alignment horizontal="center" wrapText="1"/>
    </xf>
    <xf numFmtId="4" fontId="4" fillId="0" borderId="0" xfId="0" applyNumberFormat="1" applyFont="1"/>
    <xf numFmtId="4" fontId="4" fillId="2" borderId="0" xfId="0" applyNumberFormat="1" applyFont="1" applyFill="1"/>
    <xf numFmtId="0" fontId="4" fillId="0" borderId="0" xfId="0" applyFont="1" applyFill="1" applyAlignment="1">
      <alignment horizontal="center" vertical="center" wrapText="1"/>
    </xf>
    <xf numFmtId="0" fontId="4" fillId="0" borderId="0" xfId="0" applyFont="1" applyFill="1" applyBorder="1"/>
    <xf numFmtId="4" fontId="4" fillId="0" borderId="0" xfId="0" applyNumberFormat="1" applyFont="1" applyFill="1"/>
    <xf numFmtId="4" fontId="4" fillId="0" borderId="0" xfId="0" applyNumberFormat="1" applyFont="1" applyFill="1" applyAlignment="1">
      <alignment horizontal="right"/>
    </xf>
    <xf numFmtId="0" fontId="10" fillId="0" borderId="0" xfId="0" applyFont="1" applyAlignment="1">
      <alignment vertical="center"/>
    </xf>
    <xf numFmtId="49" fontId="4" fillId="2" borderId="0" xfId="0" applyNumberFormat="1" applyFont="1" applyFill="1" applyAlignment="1">
      <alignment vertical="center"/>
    </xf>
    <xf numFmtId="0" fontId="4" fillId="0" borderId="0" xfId="0" applyFont="1" applyAlignment="1">
      <alignment vertical="center"/>
    </xf>
    <xf numFmtId="0" fontId="4" fillId="0" borderId="0" xfId="0" applyFont="1" applyAlignment="1">
      <alignment vertical="center" wrapText="1"/>
    </xf>
    <xf numFmtId="0" fontId="11" fillId="0" borderId="0" xfId="0" applyFont="1" applyAlignment="1">
      <alignment horizontal="justify" vertical="center"/>
    </xf>
    <xf numFmtId="49" fontId="4" fillId="2" borderId="1" xfId="0" applyNumberFormat="1" applyFont="1" applyFill="1" applyBorder="1" applyAlignment="1" applyProtection="1">
      <alignment horizontal="center" vertical="center" wrapText="1"/>
    </xf>
    <xf numFmtId="4" fontId="4" fillId="2" borderId="1" xfId="0" applyNumberFormat="1" applyFont="1" applyFill="1" applyBorder="1" applyAlignment="1">
      <alignment horizontal="center" vertical="center" wrapText="1"/>
    </xf>
    <xf numFmtId="0" fontId="4" fillId="2" borderId="1" xfId="0" applyNumberFormat="1" applyFont="1" applyFill="1" applyBorder="1" applyAlignment="1" applyProtection="1">
      <alignment horizontal="center" vertical="center" wrapText="1"/>
    </xf>
    <xf numFmtId="3" fontId="4" fillId="2" borderId="1" xfId="0" applyNumberFormat="1" applyFont="1" applyFill="1" applyBorder="1" applyAlignment="1" applyProtection="1">
      <alignment horizontal="center" vertical="center" wrapText="1"/>
    </xf>
    <xf numFmtId="3" fontId="4" fillId="0" borderId="1" xfId="0" applyNumberFormat="1" applyFont="1" applyFill="1" applyBorder="1" applyAlignment="1" applyProtection="1">
      <alignment horizontal="center" vertical="center" wrapText="1"/>
    </xf>
    <xf numFmtId="49" fontId="4" fillId="2" borderId="1" xfId="0" applyNumberFormat="1" applyFont="1" applyFill="1" applyBorder="1" applyAlignment="1" applyProtection="1">
      <alignment horizontal="right" vertical="center" wrapText="1"/>
    </xf>
    <xf numFmtId="4" fontId="5" fillId="2" borderId="1" xfId="0" applyNumberFormat="1" applyFont="1" applyFill="1" applyBorder="1" applyAlignment="1">
      <alignment horizontal="right" vertical="center" wrapText="1"/>
    </xf>
    <xf numFmtId="4" fontId="4" fillId="2" borderId="1" xfId="0" applyNumberFormat="1" applyFont="1" applyFill="1" applyBorder="1" applyAlignment="1">
      <alignment horizontal="right" vertical="center" wrapText="1"/>
    </xf>
    <xf numFmtId="49" fontId="5" fillId="2" borderId="1" xfId="0" applyNumberFormat="1" applyFont="1" applyFill="1" applyBorder="1" applyAlignment="1" applyProtection="1">
      <alignment horizontal="right" vertical="center" wrapText="1"/>
    </xf>
    <xf numFmtId="49" fontId="4" fillId="2" borderId="1" xfId="0" applyNumberFormat="1" applyFont="1" applyFill="1" applyBorder="1" applyAlignment="1">
      <alignment horizontal="right" vertical="center"/>
    </xf>
    <xf numFmtId="49" fontId="5" fillId="2" borderId="1" xfId="0" applyNumberFormat="1" applyFont="1" applyFill="1" applyBorder="1" applyAlignment="1">
      <alignment horizontal="right" vertical="center"/>
    </xf>
    <xf numFmtId="4" fontId="4" fillId="2" borderId="1" xfId="0" applyNumberFormat="1" applyFont="1" applyFill="1" applyBorder="1" applyAlignment="1">
      <alignment horizontal="right" vertical="center"/>
    </xf>
    <xf numFmtId="4" fontId="5" fillId="0" borderId="1" xfId="0" applyNumberFormat="1" applyFont="1" applyFill="1" applyBorder="1" applyAlignment="1">
      <alignment horizontal="right" vertical="center" wrapText="1"/>
    </xf>
    <xf numFmtId="4" fontId="4" fillId="0" borderId="1" xfId="0" applyNumberFormat="1" applyFont="1" applyFill="1" applyBorder="1" applyAlignment="1">
      <alignment horizontal="right" vertical="center" wrapText="1"/>
    </xf>
    <xf numFmtId="4" fontId="5" fillId="0" borderId="1" xfId="0" applyNumberFormat="1" applyFont="1" applyFill="1" applyBorder="1" applyAlignment="1">
      <alignment horizontal="right" vertical="center"/>
    </xf>
    <xf numFmtId="4" fontId="5" fillId="2" borderId="1" xfId="0" applyNumberFormat="1" applyFont="1" applyFill="1" applyBorder="1" applyAlignment="1">
      <alignment horizontal="right" vertical="center"/>
    </xf>
    <xf numFmtId="1" fontId="4" fillId="2" borderId="1" xfId="0" applyNumberFormat="1" applyFont="1" applyFill="1" applyBorder="1" applyAlignment="1" applyProtection="1">
      <alignment horizontal="center" vertical="center" wrapText="1"/>
    </xf>
    <xf numFmtId="4" fontId="4" fillId="0" borderId="1" xfId="0" applyNumberFormat="1" applyFont="1" applyFill="1" applyBorder="1" applyAlignment="1">
      <alignment horizontal="right" vertical="center"/>
    </xf>
    <xf numFmtId="0" fontId="4" fillId="2" borderId="1" xfId="0" applyFont="1" applyFill="1" applyBorder="1" applyAlignment="1">
      <alignment horizontal="right" vertical="center" wrapText="1"/>
    </xf>
    <xf numFmtId="4" fontId="4" fillId="0" borderId="1" xfId="0" applyNumberFormat="1" applyFont="1" applyBorder="1" applyAlignment="1"/>
    <xf numFmtId="0" fontId="5" fillId="0" borderId="1" xfId="0" applyFont="1" applyFill="1" applyBorder="1" applyAlignment="1">
      <alignment horizontal="center" vertical="center" wrapText="1"/>
    </xf>
    <xf numFmtId="0" fontId="5" fillId="2" borderId="1" xfId="0" applyFont="1" applyFill="1" applyBorder="1" applyAlignment="1">
      <alignment vertical="center" wrapText="1"/>
    </xf>
    <xf numFmtId="49" fontId="4" fillId="2" borderId="1" xfId="0" applyNumberFormat="1" applyFont="1" applyFill="1" applyBorder="1" applyAlignment="1">
      <alignment horizontal="center" vertical="center"/>
    </xf>
    <xf numFmtId="0" fontId="4" fillId="2" borderId="1" xfId="0" applyFont="1" applyFill="1" applyBorder="1" applyAlignment="1">
      <alignment vertical="center" wrapText="1"/>
    </xf>
    <xf numFmtId="0" fontId="4" fillId="0" borderId="1" xfId="0" applyFont="1" applyBorder="1" applyAlignment="1">
      <alignment horizontal="center" vertical="center" wrapText="1"/>
    </xf>
    <xf numFmtId="49" fontId="4" fillId="0" borderId="1" xfId="0" applyNumberFormat="1" applyFont="1" applyFill="1" applyBorder="1" applyAlignment="1">
      <alignment horizontal="right" vertical="center"/>
    </xf>
    <xf numFmtId="0" fontId="4" fillId="0" borderId="1" xfId="0" applyNumberFormat="1" applyFont="1" applyFill="1" applyBorder="1" applyAlignment="1" applyProtection="1">
      <alignment horizontal="center" vertical="center" wrapText="1"/>
    </xf>
    <xf numFmtId="4" fontId="4" fillId="0" borderId="1" xfId="0" applyNumberFormat="1" applyFont="1" applyFill="1" applyBorder="1" applyAlignment="1"/>
    <xf numFmtId="2" fontId="5" fillId="2" borderId="4" xfId="0" applyNumberFormat="1" applyFont="1" applyFill="1" applyBorder="1" applyAlignment="1">
      <alignment horizontal="justify" vertical="center" wrapText="1"/>
    </xf>
    <xf numFmtId="2" fontId="4" fillId="2" borderId="1" xfId="0" applyNumberFormat="1" applyFont="1" applyFill="1" applyBorder="1" applyAlignment="1">
      <alignment horizontal="justify" vertical="center" wrapText="1"/>
    </xf>
    <xf numFmtId="2" fontId="5" fillId="2" borderId="1" xfId="0" applyNumberFormat="1" applyFont="1" applyFill="1" applyBorder="1" applyAlignment="1">
      <alignment horizontal="justify" vertical="center" wrapText="1"/>
    </xf>
    <xf numFmtId="49" fontId="4" fillId="2" borderId="1" xfId="0" applyNumberFormat="1" applyFont="1" applyFill="1" applyBorder="1" applyAlignment="1">
      <alignment horizontal="justify" vertical="center" wrapText="1"/>
    </xf>
    <xf numFmtId="0" fontId="4" fillId="2" borderId="1" xfId="0" applyFont="1" applyFill="1" applyBorder="1" applyAlignment="1">
      <alignment horizontal="justify" vertical="center" wrapText="1"/>
    </xf>
    <xf numFmtId="49" fontId="5" fillId="0" borderId="1" xfId="0" applyNumberFormat="1" applyFont="1" applyFill="1" applyBorder="1" applyAlignment="1">
      <alignment horizontal="right" vertical="center"/>
    </xf>
    <xf numFmtId="0" fontId="4" fillId="2" borderId="1" xfId="0" applyFont="1" applyFill="1" applyBorder="1" applyAlignment="1">
      <alignment horizontal="left" vertical="center" wrapText="1"/>
    </xf>
    <xf numFmtId="0" fontId="4" fillId="2" borderId="1" xfId="0" applyNumberFormat="1" applyFont="1" applyFill="1" applyBorder="1" applyAlignment="1">
      <alignment horizontal="justify" vertical="center" wrapText="1"/>
    </xf>
    <xf numFmtId="0" fontId="4" fillId="0" borderId="1" xfId="0" applyFont="1" applyFill="1" applyBorder="1" applyAlignment="1">
      <alignment horizontal="right" vertical="center" wrapText="1"/>
    </xf>
    <xf numFmtId="49" fontId="4" fillId="2" borderId="1" xfId="0" applyNumberFormat="1" applyFont="1" applyFill="1" applyBorder="1" applyAlignment="1">
      <alignment horizontal="left" vertical="center" wrapText="1"/>
    </xf>
    <xf numFmtId="0" fontId="4" fillId="0" borderId="1" xfId="0" applyFont="1" applyBorder="1" applyAlignment="1">
      <alignment horizontal="right" vertical="center" wrapText="1"/>
    </xf>
    <xf numFmtId="0" fontId="4" fillId="0" borderId="1" xfId="0" applyFont="1" applyBorder="1" applyAlignment="1">
      <alignment horizontal="justify"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justify" vertical="center" wrapText="1"/>
    </xf>
    <xf numFmtId="0" fontId="4" fillId="0" borderId="1" xfId="0" applyFont="1" applyFill="1" applyBorder="1" applyAlignment="1">
      <alignment horizontal="justify" vertical="center" wrapText="1"/>
    </xf>
    <xf numFmtId="2" fontId="4" fillId="0" borderId="1" xfId="0" applyNumberFormat="1" applyFont="1" applyFill="1" applyBorder="1" applyAlignment="1">
      <alignment horizontal="justify" vertical="center" wrapText="1"/>
    </xf>
    <xf numFmtId="4" fontId="4" fillId="2" borderId="1" xfId="0" applyNumberFormat="1" applyFont="1" applyFill="1" applyBorder="1" applyAlignment="1"/>
    <xf numFmtId="2" fontId="4" fillId="2" borderId="1" xfId="1" applyNumberFormat="1" applyFont="1" applyFill="1" applyBorder="1" applyAlignment="1" applyProtection="1">
      <alignment horizontal="right" vertical="center" wrapText="1"/>
      <protection hidden="1"/>
    </xf>
    <xf numFmtId="0" fontId="4" fillId="0" borderId="4" xfId="0" applyFont="1" applyBorder="1" applyAlignment="1">
      <alignment horizontal="justify" vertical="center" wrapText="1"/>
    </xf>
    <xf numFmtId="4" fontId="4" fillId="2" borderId="1" xfId="6" applyNumberFormat="1" applyFont="1" applyFill="1" applyBorder="1" applyAlignment="1">
      <alignment horizontal="right" vertical="center" wrapText="1"/>
    </xf>
    <xf numFmtId="0" fontId="4" fillId="2" borderId="5" xfId="0" applyNumberFormat="1" applyFont="1" applyFill="1" applyBorder="1" applyAlignment="1" applyProtection="1">
      <alignment horizontal="center" vertical="center" wrapText="1"/>
    </xf>
    <xf numFmtId="4" fontId="4" fillId="0" borderId="1" xfId="1" applyNumberFormat="1" applyFont="1" applyFill="1" applyBorder="1" applyAlignment="1">
      <alignment horizontal="right" vertical="center" wrapText="1"/>
    </xf>
    <xf numFmtId="4" fontId="13" fillId="2" borderId="1" xfId="1" applyNumberFormat="1" applyFont="1" applyFill="1" applyBorder="1" applyAlignment="1">
      <alignment horizontal="right" vertical="center" wrapText="1"/>
    </xf>
    <xf numFmtId="4" fontId="4" fillId="2" borderId="1" xfId="1" applyNumberFormat="1" applyFont="1" applyFill="1" applyBorder="1" applyAlignment="1">
      <alignment horizontal="right" vertical="center" wrapText="1"/>
    </xf>
    <xf numFmtId="4" fontId="13" fillId="0" borderId="1" xfId="1" applyNumberFormat="1" applyFont="1" applyFill="1" applyBorder="1" applyAlignment="1">
      <alignment horizontal="right" vertical="center" wrapText="1"/>
    </xf>
    <xf numFmtId="4" fontId="13" fillId="2" borderId="1" xfId="0" applyNumberFormat="1" applyFont="1" applyFill="1" applyBorder="1" applyAlignment="1">
      <alignment horizontal="right" vertical="center" wrapText="1"/>
    </xf>
    <xf numFmtId="49" fontId="4" fillId="2" borderId="1" xfId="0" applyNumberFormat="1" applyFont="1" applyFill="1" applyBorder="1" applyAlignment="1">
      <alignment horizontal="right"/>
    </xf>
    <xf numFmtId="2" fontId="4" fillId="2" borderId="1" xfId="0" applyNumberFormat="1" applyFont="1" applyFill="1" applyBorder="1" applyAlignment="1">
      <alignment horizontal="justify" vertical="top" wrapText="1"/>
    </xf>
    <xf numFmtId="49" fontId="4" fillId="2" borderId="1" xfId="0" applyNumberFormat="1" applyFont="1" applyFill="1" applyBorder="1" applyAlignment="1">
      <alignment horizontal="center"/>
    </xf>
    <xf numFmtId="2" fontId="4" fillId="2" borderId="1" xfId="0" applyNumberFormat="1" applyFont="1" applyFill="1" applyBorder="1" applyAlignment="1">
      <alignment horizontal="left" vertical="center" wrapText="1"/>
    </xf>
    <xf numFmtId="4" fontId="5" fillId="0" borderId="1" xfId="0" applyNumberFormat="1" applyFont="1" applyFill="1" applyBorder="1" applyAlignment="1"/>
    <xf numFmtId="4" fontId="5" fillId="2" borderId="1" xfId="0" applyNumberFormat="1" applyFont="1" applyFill="1" applyBorder="1" applyAlignment="1"/>
    <xf numFmtId="0" fontId="5" fillId="2" borderId="1" xfId="0" applyNumberFormat="1" applyFont="1" applyFill="1" applyBorder="1" applyAlignment="1" applyProtection="1">
      <alignment horizontal="left" vertical="center" wrapText="1"/>
    </xf>
    <xf numFmtId="0" fontId="5" fillId="2" borderId="1" xfId="0" applyNumberFormat="1" applyFont="1" applyFill="1" applyBorder="1" applyAlignment="1" applyProtection="1">
      <alignment horizontal="center" vertical="center" wrapText="1"/>
    </xf>
    <xf numFmtId="4" fontId="5" fillId="2" borderId="1" xfId="0" applyNumberFormat="1" applyFont="1" applyFill="1" applyBorder="1" applyAlignment="1" applyProtection="1">
      <alignment horizontal="right" vertical="center" wrapText="1"/>
    </xf>
    <xf numFmtId="4" fontId="5" fillId="0" borderId="1" xfId="0" applyNumberFormat="1" applyFont="1" applyFill="1" applyBorder="1" applyAlignment="1" applyProtection="1">
      <alignment horizontal="right" vertical="center" wrapText="1"/>
    </xf>
    <xf numFmtId="1" fontId="4" fillId="0" borderId="1" xfId="0" applyNumberFormat="1" applyFont="1" applyFill="1" applyBorder="1" applyAlignment="1" applyProtection="1">
      <alignment horizontal="center" vertical="center" wrapText="1"/>
    </xf>
    <xf numFmtId="4" fontId="4" fillId="2" borderId="1" xfId="0" applyNumberFormat="1" applyFont="1" applyFill="1" applyBorder="1" applyAlignment="1" applyProtection="1">
      <alignment horizontal="center"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9" fillId="0" borderId="0" xfId="0" applyFont="1" applyAlignment="1">
      <alignment horizontal="center" vertical="center" wrapText="1"/>
    </xf>
    <xf numFmtId="0" fontId="9" fillId="3" borderId="0" xfId="0" applyFont="1" applyFill="1" applyAlignment="1">
      <alignment horizontal="center" vertical="center" wrapText="1"/>
    </xf>
    <xf numFmtId="4" fontId="4" fillId="2" borderId="1" xfId="0" applyNumberFormat="1" applyFont="1" applyFill="1" applyBorder="1" applyAlignment="1" applyProtection="1">
      <alignment horizontal="center"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49" fontId="12" fillId="2" borderId="1" xfId="0" applyNumberFormat="1" applyFont="1" applyFill="1" applyBorder="1" applyAlignment="1">
      <alignment horizontal="center" vertical="center" wrapText="1"/>
    </xf>
    <xf numFmtId="4" fontId="4" fillId="0" borderId="1" xfId="0" applyNumberFormat="1" applyFont="1" applyFill="1" applyBorder="1" applyAlignment="1" applyProtection="1">
      <alignment horizontal="center" vertical="center" wrapText="1"/>
    </xf>
    <xf numFmtId="4" fontId="12" fillId="0" borderId="1" xfId="0" applyNumberFormat="1" applyFont="1" applyFill="1" applyBorder="1" applyAlignment="1">
      <alignment horizontal="center" vertical="center" wrapText="1"/>
    </xf>
    <xf numFmtId="4" fontId="5" fillId="2" borderId="0" xfId="0" applyNumberFormat="1" applyFont="1" applyFill="1" applyBorder="1" applyAlignment="1">
      <alignment vertical="center"/>
    </xf>
    <xf numFmtId="4" fontId="5" fillId="2" borderId="0" xfId="0" applyNumberFormat="1" applyFont="1" applyFill="1" applyBorder="1" applyAlignment="1">
      <alignment horizontal="center" vertical="center"/>
    </xf>
    <xf numFmtId="4" fontId="4" fillId="2" borderId="1" xfId="0" applyNumberFormat="1" applyFont="1" applyFill="1" applyBorder="1" applyAlignment="1">
      <alignment horizontal="center" vertical="center" wrapText="1"/>
    </xf>
    <xf numFmtId="4" fontId="12" fillId="2" borderId="1" xfId="0" applyNumberFormat="1" applyFont="1" applyFill="1" applyBorder="1" applyAlignment="1">
      <alignment horizontal="center" vertical="center" wrapText="1"/>
    </xf>
    <xf numFmtId="2" fontId="5" fillId="2" borderId="1" xfId="1" applyNumberFormat="1" applyFont="1" applyFill="1" applyBorder="1" applyAlignment="1" applyProtection="1">
      <alignment horizontal="right" vertical="center" wrapText="1"/>
      <protection hidden="1"/>
    </xf>
    <xf numFmtId="2" fontId="5" fillId="2" borderId="1" xfId="6" applyNumberFormat="1" applyFont="1" applyFill="1" applyBorder="1" applyAlignment="1">
      <alignment horizontal="justify" vertical="center" wrapText="1"/>
    </xf>
    <xf numFmtId="0" fontId="5" fillId="2" borderId="1" xfId="0" applyNumberFormat="1" applyFont="1" applyFill="1" applyBorder="1" applyAlignment="1" applyProtection="1">
      <alignment vertical="center" wrapText="1"/>
    </xf>
    <xf numFmtId="2" fontId="4" fillId="2" borderId="1" xfId="1" applyNumberFormat="1" applyFont="1" applyFill="1" applyBorder="1" applyAlignment="1" applyProtection="1">
      <alignment horizontal="justify" vertical="center" wrapText="1"/>
      <protection hidden="1"/>
    </xf>
    <xf numFmtId="0" fontId="5" fillId="2" borderId="4" xfId="0" applyNumberFormat="1" applyFont="1" applyFill="1" applyBorder="1" applyAlignment="1" applyProtection="1">
      <alignment vertical="center" wrapText="1"/>
    </xf>
    <xf numFmtId="2" fontId="4" fillId="2" borderId="1" xfId="0" applyNumberFormat="1" applyFont="1" applyFill="1" applyBorder="1" applyAlignment="1">
      <alignment horizontal="right" vertical="center" wrapText="1"/>
    </xf>
    <xf numFmtId="0" fontId="4" fillId="2" borderId="1" xfId="0" applyNumberFormat="1" applyFont="1" applyFill="1" applyBorder="1" applyAlignment="1" applyProtection="1">
      <alignment vertical="center" wrapText="1"/>
    </xf>
    <xf numFmtId="0" fontId="5" fillId="2" borderId="1" xfId="0" applyFont="1" applyFill="1" applyBorder="1" applyAlignment="1">
      <alignment horizontal="right" vertical="center" wrapText="1"/>
    </xf>
  </cellXfs>
  <cellStyles count="9">
    <cellStyle name="Данные (редактируемые)" xfId="5"/>
    <cellStyle name="Денежный 2" xfId="3"/>
    <cellStyle name="Денежный 3" xfId="7"/>
    <cellStyle name="Обычный" xfId="0" builtinId="0"/>
    <cellStyle name="Обычный 2" xfId="2"/>
    <cellStyle name="Обычный 3" xfId="4"/>
    <cellStyle name="Обычный 4" xfId="6"/>
    <cellStyle name="Обычный 5" xfId="8"/>
    <cellStyle name="Обычный_Tmp1" xfId="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1.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revisionHeaders" Target="revisions/revisionHeaders.xml"/><Relationship Id="rId5" Type="http://schemas.openxmlformats.org/officeDocument/2006/relationships/calcChain" Target="calcChain.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299" Type="http://schemas.openxmlformats.org/officeDocument/2006/relationships/revisionLog" Target="revisionLog124.xml"/><Relationship Id="rId303" Type="http://schemas.openxmlformats.org/officeDocument/2006/relationships/revisionLog" Target="revisionLog128.xml"/><Relationship Id="rId324" Type="http://schemas.openxmlformats.org/officeDocument/2006/relationships/revisionLog" Target="revisionLog149.xml"/><Relationship Id="rId345" Type="http://schemas.openxmlformats.org/officeDocument/2006/relationships/revisionLog" Target="revisionLog170.xml"/><Relationship Id="rId366" Type="http://schemas.openxmlformats.org/officeDocument/2006/relationships/revisionLog" Target="revisionLog191.xml"/><Relationship Id="rId387" Type="http://schemas.openxmlformats.org/officeDocument/2006/relationships/revisionLog" Target="revisionLog212.xml"/><Relationship Id="rId247" Type="http://schemas.openxmlformats.org/officeDocument/2006/relationships/revisionLog" Target="revisionLog73.xml"/><Relationship Id="rId433" Type="http://schemas.openxmlformats.org/officeDocument/2006/relationships/revisionLog" Target="revisionLog41.xml"/><Relationship Id="rId412" Type="http://schemas.openxmlformats.org/officeDocument/2006/relationships/revisionLog" Target="revisionLog20.xml"/><Relationship Id="rId268" Type="http://schemas.openxmlformats.org/officeDocument/2006/relationships/revisionLog" Target="revisionLog93.xml"/><Relationship Id="rId289" Type="http://schemas.openxmlformats.org/officeDocument/2006/relationships/revisionLog" Target="revisionLog114.xml"/><Relationship Id="rId314" Type="http://schemas.openxmlformats.org/officeDocument/2006/relationships/revisionLog" Target="revisionLog139.xml"/><Relationship Id="rId335" Type="http://schemas.openxmlformats.org/officeDocument/2006/relationships/revisionLog" Target="revisionLog160.xml"/><Relationship Id="rId356" Type="http://schemas.openxmlformats.org/officeDocument/2006/relationships/revisionLog" Target="revisionLog181.xml"/><Relationship Id="rId377" Type="http://schemas.openxmlformats.org/officeDocument/2006/relationships/revisionLog" Target="revisionLog202.xml"/><Relationship Id="rId398" Type="http://schemas.openxmlformats.org/officeDocument/2006/relationships/revisionLog" Target="revisionLog6.xml"/><Relationship Id="rId402" Type="http://schemas.openxmlformats.org/officeDocument/2006/relationships/revisionLog" Target="revisionLog10.xml"/><Relationship Id="rId237" Type="http://schemas.openxmlformats.org/officeDocument/2006/relationships/revisionLog" Target="revisionLog63.xml"/><Relationship Id="rId423" Type="http://schemas.openxmlformats.org/officeDocument/2006/relationships/revisionLog" Target="revisionLog31.xml"/><Relationship Id="rId258" Type="http://schemas.openxmlformats.org/officeDocument/2006/relationships/revisionLog" Target="revisionLog84.xml"/><Relationship Id="rId279" Type="http://schemas.openxmlformats.org/officeDocument/2006/relationships/revisionLog" Target="revisionLog104.xml"/><Relationship Id="rId444" Type="http://schemas.openxmlformats.org/officeDocument/2006/relationships/revisionLog" Target="revisionLog52.xml"/><Relationship Id="rId309" Type="http://schemas.openxmlformats.org/officeDocument/2006/relationships/revisionLog" Target="revisionLog134.xml"/><Relationship Id="rId232" Type="http://schemas.openxmlformats.org/officeDocument/2006/relationships/revisionLog" Target="revisionLog58.xml"/><Relationship Id="rId253" Type="http://schemas.openxmlformats.org/officeDocument/2006/relationships/revisionLog" Target="revisionLog79.xml"/><Relationship Id="rId274" Type="http://schemas.openxmlformats.org/officeDocument/2006/relationships/revisionLog" Target="revisionLog99.xml"/><Relationship Id="rId295" Type="http://schemas.openxmlformats.org/officeDocument/2006/relationships/revisionLog" Target="revisionLog120.xml"/><Relationship Id="rId290" Type="http://schemas.openxmlformats.org/officeDocument/2006/relationships/revisionLog" Target="revisionLog115.xml"/><Relationship Id="rId304" Type="http://schemas.openxmlformats.org/officeDocument/2006/relationships/revisionLog" Target="revisionLog129.xml"/><Relationship Id="rId325" Type="http://schemas.openxmlformats.org/officeDocument/2006/relationships/revisionLog" Target="revisionLog150.xml"/><Relationship Id="rId346" Type="http://schemas.openxmlformats.org/officeDocument/2006/relationships/revisionLog" Target="revisionLog171.xml"/><Relationship Id="rId367" Type="http://schemas.openxmlformats.org/officeDocument/2006/relationships/revisionLog" Target="revisionLog192.xml"/><Relationship Id="rId388" Type="http://schemas.openxmlformats.org/officeDocument/2006/relationships/revisionLog" Target="revisionLog213.xml"/><Relationship Id="rId320" Type="http://schemas.openxmlformats.org/officeDocument/2006/relationships/revisionLog" Target="revisionLog145.xml"/><Relationship Id="rId227" Type="http://schemas.openxmlformats.org/officeDocument/2006/relationships/revisionLog" Target="revisionLog53.xml"/><Relationship Id="rId413" Type="http://schemas.openxmlformats.org/officeDocument/2006/relationships/revisionLog" Target="revisionLog21.xml"/><Relationship Id="rId362" Type="http://schemas.openxmlformats.org/officeDocument/2006/relationships/revisionLog" Target="revisionLog187.xml"/><Relationship Id="rId341" Type="http://schemas.openxmlformats.org/officeDocument/2006/relationships/revisionLog" Target="revisionLog166.xml"/><Relationship Id="rId383" Type="http://schemas.openxmlformats.org/officeDocument/2006/relationships/revisionLog" Target="revisionLog208.xml"/><Relationship Id="rId418" Type="http://schemas.openxmlformats.org/officeDocument/2006/relationships/revisionLog" Target="revisionLog26.xml"/><Relationship Id="rId439" Type="http://schemas.openxmlformats.org/officeDocument/2006/relationships/revisionLog" Target="revisionLog47.xml"/><Relationship Id="rId248" Type="http://schemas.openxmlformats.org/officeDocument/2006/relationships/revisionLog" Target="revisionLog74.xml"/><Relationship Id="rId269" Type="http://schemas.openxmlformats.org/officeDocument/2006/relationships/revisionLog" Target="revisionLog94.xml"/><Relationship Id="rId434" Type="http://schemas.openxmlformats.org/officeDocument/2006/relationships/revisionLog" Target="revisionLog42.xml"/><Relationship Id="rId285" Type="http://schemas.openxmlformats.org/officeDocument/2006/relationships/revisionLog" Target="revisionLog110.xml"/><Relationship Id="rId264" Type="http://schemas.openxmlformats.org/officeDocument/2006/relationships/revisionLog" Target="revisionLog90.xml"/><Relationship Id="rId243" Type="http://schemas.openxmlformats.org/officeDocument/2006/relationships/revisionLog" Target="revisionLog69.xml"/><Relationship Id="rId450" Type="http://schemas.openxmlformats.org/officeDocument/2006/relationships/revisionLog" Target="revisionLog224.xml"/><Relationship Id="rId280" Type="http://schemas.openxmlformats.org/officeDocument/2006/relationships/revisionLog" Target="revisionLog105.xml"/><Relationship Id="rId315" Type="http://schemas.openxmlformats.org/officeDocument/2006/relationships/revisionLog" Target="revisionLog140.xml"/><Relationship Id="rId336" Type="http://schemas.openxmlformats.org/officeDocument/2006/relationships/revisionLog" Target="revisionLog161.xml"/><Relationship Id="rId357" Type="http://schemas.openxmlformats.org/officeDocument/2006/relationships/revisionLog" Target="revisionLog182.xml"/><Relationship Id="rId310" Type="http://schemas.openxmlformats.org/officeDocument/2006/relationships/revisionLog" Target="revisionLog135.xml"/><Relationship Id="rId403" Type="http://schemas.openxmlformats.org/officeDocument/2006/relationships/revisionLog" Target="revisionLog11.xml"/><Relationship Id="rId378" Type="http://schemas.openxmlformats.org/officeDocument/2006/relationships/revisionLog" Target="revisionLog203.xml"/><Relationship Id="rId399" Type="http://schemas.openxmlformats.org/officeDocument/2006/relationships/revisionLog" Target="revisionLog7.xml"/><Relationship Id="rId394" Type="http://schemas.openxmlformats.org/officeDocument/2006/relationships/revisionLog" Target="revisionLog2.xml"/><Relationship Id="rId373" Type="http://schemas.openxmlformats.org/officeDocument/2006/relationships/revisionLog" Target="revisionLog198.xml"/><Relationship Id="rId331" Type="http://schemas.openxmlformats.org/officeDocument/2006/relationships/revisionLog" Target="revisionLog156.xml"/><Relationship Id="rId352" Type="http://schemas.openxmlformats.org/officeDocument/2006/relationships/revisionLog" Target="revisionLog177.xml"/><Relationship Id="rId408" Type="http://schemas.openxmlformats.org/officeDocument/2006/relationships/revisionLog" Target="revisionLog16.xml"/><Relationship Id="rId429" Type="http://schemas.openxmlformats.org/officeDocument/2006/relationships/revisionLog" Target="revisionLog37.xml"/><Relationship Id="rId238" Type="http://schemas.openxmlformats.org/officeDocument/2006/relationships/revisionLog" Target="revisionLog64.xml"/><Relationship Id="rId259" Type="http://schemas.openxmlformats.org/officeDocument/2006/relationships/revisionLog" Target="revisionLog85.xml"/><Relationship Id="rId424" Type="http://schemas.openxmlformats.org/officeDocument/2006/relationships/revisionLog" Target="revisionLog32.xml"/><Relationship Id="rId445" Type="http://schemas.openxmlformats.org/officeDocument/2006/relationships/revisionLog" Target="revisionLog219.xml"/><Relationship Id="rId254" Type="http://schemas.openxmlformats.org/officeDocument/2006/relationships/revisionLog" Target="revisionLog80.xml"/><Relationship Id="rId233" Type="http://schemas.openxmlformats.org/officeDocument/2006/relationships/revisionLog" Target="revisionLog59.xml"/><Relationship Id="rId440" Type="http://schemas.openxmlformats.org/officeDocument/2006/relationships/revisionLog" Target="revisionLog48.xml"/><Relationship Id="rId270" Type="http://schemas.openxmlformats.org/officeDocument/2006/relationships/revisionLog" Target="revisionLog95.xml"/><Relationship Id="rId291" Type="http://schemas.openxmlformats.org/officeDocument/2006/relationships/revisionLog" Target="revisionLog116.xml"/><Relationship Id="rId305" Type="http://schemas.openxmlformats.org/officeDocument/2006/relationships/revisionLog" Target="revisionLog130.xml"/><Relationship Id="rId326" Type="http://schemas.openxmlformats.org/officeDocument/2006/relationships/revisionLog" Target="revisionLog151.xml"/><Relationship Id="rId347" Type="http://schemas.openxmlformats.org/officeDocument/2006/relationships/revisionLog" Target="revisionLog172.xml"/><Relationship Id="rId275" Type="http://schemas.openxmlformats.org/officeDocument/2006/relationships/revisionLog" Target="revisionLog100.xml"/><Relationship Id="rId296" Type="http://schemas.openxmlformats.org/officeDocument/2006/relationships/revisionLog" Target="revisionLog121.xml"/><Relationship Id="rId300" Type="http://schemas.openxmlformats.org/officeDocument/2006/relationships/revisionLog" Target="revisionLog125.xml"/><Relationship Id="rId368" Type="http://schemas.openxmlformats.org/officeDocument/2006/relationships/revisionLog" Target="revisionLog193.xml"/><Relationship Id="rId389" Type="http://schemas.openxmlformats.org/officeDocument/2006/relationships/revisionLog" Target="revisionLog214.xml"/><Relationship Id="rId384" Type="http://schemas.openxmlformats.org/officeDocument/2006/relationships/revisionLog" Target="revisionLog209.xml"/><Relationship Id="rId321" Type="http://schemas.openxmlformats.org/officeDocument/2006/relationships/revisionLog" Target="revisionLog146.xml"/><Relationship Id="rId342" Type="http://schemas.openxmlformats.org/officeDocument/2006/relationships/revisionLog" Target="revisionLog167.xml"/><Relationship Id="rId363" Type="http://schemas.openxmlformats.org/officeDocument/2006/relationships/revisionLog" Target="revisionLog188.xml"/><Relationship Id="rId419" Type="http://schemas.openxmlformats.org/officeDocument/2006/relationships/revisionLog" Target="revisionLog27.xml"/><Relationship Id="rId228" Type="http://schemas.openxmlformats.org/officeDocument/2006/relationships/revisionLog" Target="revisionLog54.xml"/><Relationship Id="rId249" Type="http://schemas.openxmlformats.org/officeDocument/2006/relationships/revisionLog" Target="revisionLog75.xml"/><Relationship Id="rId414" Type="http://schemas.openxmlformats.org/officeDocument/2006/relationships/revisionLog" Target="revisionLog22.xml"/><Relationship Id="rId435" Type="http://schemas.openxmlformats.org/officeDocument/2006/relationships/revisionLog" Target="revisionLog43.xml"/><Relationship Id="rId244" Type="http://schemas.openxmlformats.org/officeDocument/2006/relationships/revisionLog" Target="revisionLog70.xml"/><Relationship Id="rId430" Type="http://schemas.openxmlformats.org/officeDocument/2006/relationships/revisionLog" Target="revisionLog38.xml"/><Relationship Id="rId260" Type="http://schemas.openxmlformats.org/officeDocument/2006/relationships/revisionLog" Target="revisionLog86.xml"/><Relationship Id="rId281" Type="http://schemas.openxmlformats.org/officeDocument/2006/relationships/revisionLog" Target="revisionLog106.xml"/><Relationship Id="rId316" Type="http://schemas.openxmlformats.org/officeDocument/2006/relationships/revisionLog" Target="revisionLog141.xml"/><Relationship Id="rId337" Type="http://schemas.openxmlformats.org/officeDocument/2006/relationships/revisionLog" Target="revisionLog162.xml"/><Relationship Id="rId265" Type="http://schemas.openxmlformats.org/officeDocument/2006/relationships/revisionLog" Target="revisionLog91.xml"/><Relationship Id="rId286" Type="http://schemas.openxmlformats.org/officeDocument/2006/relationships/revisionLog" Target="revisionLog111.xml"/><Relationship Id="rId451" Type="http://schemas.openxmlformats.org/officeDocument/2006/relationships/revisionLog" Target="revisionLog225.xml"/><Relationship Id="rId358" Type="http://schemas.openxmlformats.org/officeDocument/2006/relationships/revisionLog" Target="revisionLog183.xml"/><Relationship Id="rId379" Type="http://schemas.openxmlformats.org/officeDocument/2006/relationships/revisionLog" Target="revisionLog204.xml"/><Relationship Id="rId374" Type="http://schemas.openxmlformats.org/officeDocument/2006/relationships/revisionLog" Target="revisionLog199.xml"/><Relationship Id="rId311" Type="http://schemas.openxmlformats.org/officeDocument/2006/relationships/revisionLog" Target="revisionLog136.xml"/><Relationship Id="rId332" Type="http://schemas.openxmlformats.org/officeDocument/2006/relationships/revisionLog" Target="revisionLog157.xml"/><Relationship Id="rId353" Type="http://schemas.openxmlformats.org/officeDocument/2006/relationships/revisionLog" Target="revisionLog178.xml"/><Relationship Id="rId395" Type="http://schemas.openxmlformats.org/officeDocument/2006/relationships/revisionLog" Target="revisionLog3.xml"/><Relationship Id="rId409" Type="http://schemas.openxmlformats.org/officeDocument/2006/relationships/revisionLog" Target="revisionLog17.xml"/><Relationship Id="rId390" Type="http://schemas.openxmlformats.org/officeDocument/2006/relationships/revisionLog" Target="revisionLog215.xml"/><Relationship Id="rId239" Type="http://schemas.openxmlformats.org/officeDocument/2006/relationships/revisionLog" Target="revisionLog65.xml"/><Relationship Id="rId404" Type="http://schemas.openxmlformats.org/officeDocument/2006/relationships/revisionLog" Target="revisionLog12.xml"/><Relationship Id="rId425" Type="http://schemas.openxmlformats.org/officeDocument/2006/relationships/revisionLog" Target="revisionLog33.xml"/><Relationship Id="rId446" Type="http://schemas.openxmlformats.org/officeDocument/2006/relationships/revisionLog" Target="revisionLog220.xml"/><Relationship Id="rId234" Type="http://schemas.openxmlformats.org/officeDocument/2006/relationships/revisionLog" Target="revisionLog60.xml"/><Relationship Id="rId420" Type="http://schemas.openxmlformats.org/officeDocument/2006/relationships/revisionLog" Target="revisionLog28.xml"/><Relationship Id="rId250" Type="http://schemas.openxmlformats.org/officeDocument/2006/relationships/revisionLog" Target="revisionLog76.xml"/><Relationship Id="rId271" Type="http://schemas.openxmlformats.org/officeDocument/2006/relationships/revisionLog" Target="revisionLog96.xml"/><Relationship Id="rId292" Type="http://schemas.openxmlformats.org/officeDocument/2006/relationships/revisionLog" Target="revisionLog117.xml"/><Relationship Id="rId306" Type="http://schemas.openxmlformats.org/officeDocument/2006/relationships/revisionLog" Target="revisionLog131.xml"/><Relationship Id="rId255" Type="http://schemas.openxmlformats.org/officeDocument/2006/relationships/revisionLog" Target="revisionLog81.xml"/><Relationship Id="rId276" Type="http://schemas.openxmlformats.org/officeDocument/2006/relationships/revisionLog" Target="revisionLog101.xml"/><Relationship Id="rId297" Type="http://schemas.openxmlformats.org/officeDocument/2006/relationships/revisionLog" Target="revisionLog122.xml"/><Relationship Id="rId441" Type="http://schemas.openxmlformats.org/officeDocument/2006/relationships/revisionLog" Target="revisionLog49.xml"/><Relationship Id="rId369" Type="http://schemas.openxmlformats.org/officeDocument/2006/relationships/revisionLog" Target="revisionLog194.xml"/><Relationship Id="rId327" Type="http://schemas.openxmlformats.org/officeDocument/2006/relationships/revisionLog" Target="revisionLog152.xml"/><Relationship Id="rId348" Type="http://schemas.openxmlformats.org/officeDocument/2006/relationships/revisionLog" Target="revisionLog173.xml"/><Relationship Id="rId301" Type="http://schemas.openxmlformats.org/officeDocument/2006/relationships/revisionLog" Target="revisionLog126.xml"/><Relationship Id="rId322" Type="http://schemas.openxmlformats.org/officeDocument/2006/relationships/revisionLog" Target="revisionLog147.xml"/><Relationship Id="rId343" Type="http://schemas.openxmlformats.org/officeDocument/2006/relationships/revisionLog" Target="revisionLog168.xml"/><Relationship Id="rId364" Type="http://schemas.openxmlformats.org/officeDocument/2006/relationships/revisionLog" Target="revisionLog189.xml"/><Relationship Id="rId380" Type="http://schemas.openxmlformats.org/officeDocument/2006/relationships/revisionLog" Target="revisionLog205.xml"/><Relationship Id="rId229" Type="http://schemas.openxmlformats.org/officeDocument/2006/relationships/revisionLog" Target="revisionLog55.xml"/><Relationship Id="rId415" Type="http://schemas.openxmlformats.org/officeDocument/2006/relationships/revisionLog" Target="revisionLog23.xml"/><Relationship Id="rId436" Type="http://schemas.openxmlformats.org/officeDocument/2006/relationships/revisionLog" Target="revisionLog44.xml"/><Relationship Id="rId385" Type="http://schemas.openxmlformats.org/officeDocument/2006/relationships/revisionLog" Target="revisionLog210.xml"/><Relationship Id="rId240" Type="http://schemas.openxmlformats.org/officeDocument/2006/relationships/revisionLog" Target="revisionLog66.xml"/><Relationship Id="rId261" Type="http://schemas.openxmlformats.org/officeDocument/2006/relationships/revisionLog" Target="revisionLog87.xml"/><Relationship Id="rId287" Type="http://schemas.openxmlformats.org/officeDocument/2006/relationships/revisionLog" Target="revisionLog112.xml"/><Relationship Id="rId245" Type="http://schemas.openxmlformats.org/officeDocument/2006/relationships/revisionLog" Target="revisionLog71.xml"/><Relationship Id="rId266" Type="http://schemas.openxmlformats.org/officeDocument/2006/relationships/revisionLog" Target="revisionLog1.xml"/><Relationship Id="rId410" Type="http://schemas.openxmlformats.org/officeDocument/2006/relationships/revisionLog" Target="revisionLog18.xml"/><Relationship Id="rId431" Type="http://schemas.openxmlformats.org/officeDocument/2006/relationships/revisionLog" Target="revisionLog39.xml"/><Relationship Id="rId452" Type="http://schemas.openxmlformats.org/officeDocument/2006/relationships/revisionLog" Target="revisionLog226.xml"/><Relationship Id="rId282" Type="http://schemas.openxmlformats.org/officeDocument/2006/relationships/revisionLog" Target="revisionLog107.xml"/><Relationship Id="rId317" Type="http://schemas.openxmlformats.org/officeDocument/2006/relationships/revisionLog" Target="revisionLog142.xml"/><Relationship Id="rId338" Type="http://schemas.openxmlformats.org/officeDocument/2006/relationships/revisionLog" Target="revisionLog163.xml"/><Relationship Id="rId359" Type="http://schemas.openxmlformats.org/officeDocument/2006/relationships/revisionLog" Target="revisionLog184.xml"/><Relationship Id="rId312" Type="http://schemas.openxmlformats.org/officeDocument/2006/relationships/revisionLog" Target="revisionLog137.xml"/><Relationship Id="rId333" Type="http://schemas.openxmlformats.org/officeDocument/2006/relationships/revisionLog" Target="revisionLog158.xml"/><Relationship Id="rId354" Type="http://schemas.openxmlformats.org/officeDocument/2006/relationships/revisionLog" Target="revisionLog179.xml"/><Relationship Id="rId391" Type="http://schemas.openxmlformats.org/officeDocument/2006/relationships/revisionLog" Target="revisionLog216.xml"/><Relationship Id="rId370" Type="http://schemas.openxmlformats.org/officeDocument/2006/relationships/revisionLog" Target="revisionLog195.xml"/><Relationship Id="rId405" Type="http://schemas.openxmlformats.org/officeDocument/2006/relationships/revisionLog" Target="revisionLog13.xml"/><Relationship Id="rId426" Type="http://schemas.openxmlformats.org/officeDocument/2006/relationships/revisionLog" Target="revisionLog34.xml"/><Relationship Id="rId447" Type="http://schemas.openxmlformats.org/officeDocument/2006/relationships/revisionLog" Target="revisionLog221.xml"/><Relationship Id="rId375" Type="http://schemas.openxmlformats.org/officeDocument/2006/relationships/revisionLog" Target="revisionLog200.xml"/><Relationship Id="rId396" Type="http://schemas.openxmlformats.org/officeDocument/2006/relationships/revisionLog" Target="revisionLog4.xml"/><Relationship Id="rId400" Type="http://schemas.openxmlformats.org/officeDocument/2006/relationships/revisionLog" Target="revisionLog8.xml"/><Relationship Id="rId230" Type="http://schemas.openxmlformats.org/officeDocument/2006/relationships/revisionLog" Target="revisionLog56.xml"/><Relationship Id="rId235" Type="http://schemas.openxmlformats.org/officeDocument/2006/relationships/revisionLog" Target="revisionLog61.xml"/><Relationship Id="rId251" Type="http://schemas.openxmlformats.org/officeDocument/2006/relationships/revisionLog" Target="revisionLog77.xml"/><Relationship Id="rId256" Type="http://schemas.openxmlformats.org/officeDocument/2006/relationships/revisionLog" Target="revisionLog82.xml"/><Relationship Id="rId277" Type="http://schemas.openxmlformats.org/officeDocument/2006/relationships/revisionLog" Target="revisionLog102.xml"/><Relationship Id="rId298" Type="http://schemas.openxmlformats.org/officeDocument/2006/relationships/revisionLog" Target="revisionLog123.xml"/><Relationship Id="rId421" Type="http://schemas.openxmlformats.org/officeDocument/2006/relationships/revisionLog" Target="revisionLog29.xml"/><Relationship Id="rId442" Type="http://schemas.openxmlformats.org/officeDocument/2006/relationships/revisionLog" Target="revisionLog50.xml"/><Relationship Id="rId272" Type="http://schemas.openxmlformats.org/officeDocument/2006/relationships/revisionLog" Target="revisionLog97.xml"/><Relationship Id="rId293" Type="http://schemas.openxmlformats.org/officeDocument/2006/relationships/revisionLog" Target="revisionLog118.xml"/><Relationship Id="rId302" Type="http://schemas.openxmlformats.org/officeDocument/2006/relationships/revisionLog" Target="revisionLog127.xml"/><Relationship Id="rId307" Type="http://schemas.openxmlformats.org/officeDocument/2006/relationships/revisionLog" Target="revisionLog132.xml"/><Relationship Id="rId323" Type="http://schemas.openxmlformats.org/officeDocument/2006/relationships/revisionLog" Target="revisionLog148.xml"/><Relationship Id="rId328" Type="http://schemas.openxmlformats.org/officeDocument/2006/relationships/revisionLog" Target="revisionLog153.xml"/><Relationship Id="rId344" Type="http://schemas.openxmlformats.org/officeDocument/2006/relationships/revisionLog" Target="revisionLog169.xml"/><Relationship Id="rId349" Type="http://schemas.openxmlformats.org/officeDocument/2006/relationships/revisionLog" Target="revisionLog174.xml"/><Relationship Id="rId386" Type="http://schemas.openxmlformats.org/officeDocument/2006/relationships/revisionLog" Target="revisionLog211.xml"/><Relationship Id="rId381" Type="http://schemas.openxmlformats.org/officeDocument/2006/relationships/revisionLog" Target="revisionLog206.xml"/><Relationship Id="rId365" Type="http://schemas.openxmlformats.org/officeDocument/2006/relationships/revisionLog" Target="revisionLog190.xml"/><Relationship Id="rId360" Type="http://schemas.openxmlformats.org/officeDocument/2006/relationships/revisionLog" Target="revisionLog185.xml"/><Relationship Id="rId416" Type="http://schemas.openxmlformats.org/officeDocument/2006/relationships/revisionLog" Target="revisionLog24.xml"/><Relationship Id="rId288" Type="http://schemas.openxmlformats.org/officeDocument/2006/relationships/revisionLog" Target="revisionLog113.xml"/><Relationship Id="rId267" Type="http://schemas.openxmlformats.org/officeDocument/2006/relationships/revisionLog" Target="revisionLog92.xml"/><Relationship Id="rId246" Type="http://schemas.openxmlformats.org/officeDocument/2006/relationships/revisionLog" Target="revisionLog72.xml"/><Relationship Id="rId437" Type="http://schemas.openxmlformats.org/officeDocument/2006/relationships/revisionLog" Target="revisionLog45.xml"/><Relationship Id="rId241" Type="http://schemas.openxmlformats.org/officeDocument/2006/relationships/revisionLog" Target="revisionLog67.xml"/><Relationship Id="rId411" Type="http://schemas.openxmlformats.org/officeDocument/2006/relationships/revisionLog" Target="revisionLog19.xml"/><Relationship Id="rId432" Type="http://schemas.openxmlformats.org/officeDocument/2006/relationships/revisionLog" Target="revisionLog40.xml"/><Relationship Id="rId453" Type="http://schemas.openxmlformats.org/officeDocument/2006/relationships/revisionLog" Target="revisionLog227.xml"/><Relationship Id="rId262" Type="http://schemas.openxmlformats.org/officeDocument/2006/relationships/revisionLog" Target="revisionLog88.xml"/><Relationship Id="rId283" Type="http://schemas.openxmlformats.org/officeDocument/2006/relationships/revisionLog" Target="revisionLog108.xml"/><Relationship Id="rId313" Type="http://schemas.openxmlformats.org/officeDocument/2006/relationships/revisionLog" Target="revisionLog138.xml"/><Relationship Id="rId318" Type="http://schemas.openxmlformats.org/officeDocument/2006/relationships/revisionLog" Target="revisionLog143.xml"/><Relationship Id="rId339" Type="http://schemas.openxmlformats.org/officeDocument/2006/relationships/revisionLog" Target="revisionLog164.xml"/><Relationship Id="rId376" Type="http://schemas.openxmlformats.org/officeDocument/2006/relationships/revisionLog" Target="revisionLog201.xml"/><Relationship Id="rId334" Type="http://schemas.openxmlformats.org/officeDocument/2006/relationships/revisionLog" Target="revisionLog159.xml"/><Relationship Id="rId350" Type="http://schemas.openxmlformats.org/officeDocument/2006/relationships/revisionLog" Target="revisionLog175.xml"/><Relationship Id="rId355" Type="http://schemas.openxmlformats.org/officeDocument/2006/relationships/revisionLog" Target="revisionLog180.xml"/><Relationship Id="rId371" Type="http://schemas.openxmlformats.org/officeDocument/2006/relationships/revisionLog" Target="revisionLog196.xml"/><Relationship Id="rId397" Type="http://schemas.openxmlformats.org/officeDocument/2006/relationships/revisionLog" Target="revisionLog5.xml"/><Relationship Id="rId406" Type="http://schemas.openxmlformats.org/officeDocument/2006/relationships/revisionLog" Target="revisionLog14.xml"/><Relationship Id="rId392" Type="http://schemas.openxmlformats.org/officeDocument/2006/relationships/revisionLog" Target="revisionLog217.xml"/><Relationship Id="rId278" Type="http://schemas.openxmlformats.org/officeDocument/2006/relationships/revisionLog" Target="revisionLog103.xml"/><Relationship Id="rId401" Type="http://schemas.openxmlformats.org/officeDocument/2006/relationships/revisionLog" Target="revisionLog9.xml"/><Relationship Id="rId236" Type="http://schemas.openxmlformats.org/officeDocument/2006/relationships/revisionLog" Target="revisionLog62.xml"/><Relationship Id="rId257" Type="http://schemas.openxmlformats.org/officeDocument/2006/relationships/revisionLog" Target="revisionLog83.xml"/><Relationship Id="rId422" Type="http://schemas.openxmlformats.org/officeDocument/2006/relationships/revisionLog" Target="revisionLog30.xml"/><Relationship Id="rId427" Type="http://schemas.openxmlformats.org/officeDocument/2006/relationships/revisionLog" Target="revisionLog35.xml"/><Relationship Id="rId443" Type="http://schemas.openxmlformats.org/officeDocument/2006/relationships/revisionLog" Target="revisionLog51.xml"/><Relationship Id="rId448" Type="http://schemas.openxmlformats.org/officeDocument/2006/relationships/revisionLog" Target="revisionLog222.xml"/><Relationship Id="rId231" Type="http://schemas.openxmlformats.org/officeDocument/2006/relationships/revisionLog" Target="revisionLog57.xml"/><Relationship Id="rId252" Type="http://schemas.openxmlformats.org/officeDocument/2006/relationships/revisionLog" Target="revisionLog78.xml"/><Relationship Id="rId273" Type="http://schemas.openxmlformats.org/officeDocument/2006/relationships/revisionLog" Target="revisionLog98.xml"/><Relationship Id="rId294" Type="http://schemas.openxmlformats.org/officeDocument/2006/relationships/revisionLog" Target="revisionLog119.xml"/><Relationship Id="rId308" Type="http://schemas.openxmlformats.org/officeDocument/2006/relationships/revisionLog" Target="revisionLog133.xml"/><Relationship Id="rId329" Type="http://schemas.openxmlformats.org/officeDocument/2006/relationships/revisionLog" Target="revisionLog154.xml"/><Relationship Id="rId340" Type="http://schemas.openxmlformats.org/officeDocument/2006/relationships/revisionLog" Target="revisionLog165.xml"/><Relationship Id="rId361" Type="http://schemas.openxmlformats.org/officeDocument/2006/relationships/revisionLog" Target="revisionLog186.xml"/><Relationship Id="rId382" Type="http://schemas.openxmlformats.org/officeDocument/2006/relationships/revisionLog" Target="revisionLog207.xml"/><Relationship Id="rId417" Type="http://schemas.openxmlformats.org/officeDocument/2006/relationships/revisionLog" Target="revisionLog25.xml"/><Relationship Id="rId438" Type="http://schemas.openxmlformats.org/officeDocument/2006/relationships/revisionLog" Target="revisionLog46.xml"/><Relationship Id="rId319" Type="http://schemas.openxmlformats.org/officeDocument/2006/relationships/revisionLog" Target="revisionLog144.xml"/><Relationship Id="rId242" Type="http://schemas.openxmlformats.org/officeDocument/2006/relationships/revisionLog" Target="revisionLog68.xml"/><Relationship Id="rId263" Type="http://schemas.openxmlformats.org/officeDocument/2006/relationships/revisionLog" Target="revisionLog89.xml"/><Relationship Id="rId284" Type="http://schemas.openxmlformats.org/officeDocument/2006/relationships/revisionLog" Target="revisionLog109.xml"/><Relationship Id="rId330" Type="http://schemas.openxmlformats.org/officeDocument/2006/relationships/revisionLog" Target="revisionLog155.xml"/><Relationship Id="rId393" Type="http://schemas.openxmlformats.org/officeDocument/2006/relationships/revisionLog" Target="revisionLog218.xml"/><Relationship Id="rId372" Type="http://schemas.openxmlformats.org/officeDocument/2006/relationships/revisionLog" Target="revisionLog197.xml"/><Relationship Id="rId351" Type="http://schemas.openxmlformats.org/officeDocument/2006/relationships/revisionLog" Target="revisionLog176.xml"/><Relationship Id="rId407" Type="http://schemas.openxmlformats.org/officeDocument/2006/relationships/revisionLog" Target="revisionLog15.xml"/><Relationship Id="rId428" Type="http://schemas.openxmlformats.org/officeDocument/2006/relationships/revisionLog" Target="revisionLog36.xml"/><Relationship Id="rId449" Type="http://schemas.openxmlformats.org/officeDocument/2006/relationships/revisionLog" Target="revisionLog223.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2F984F3-B4B4-4AD1-8901-80E3F2C3D8CF}" diskRevisions="1" revisionId="9101" version="299">
  <header guid="{62949A88-BE56-4D1B-B9A3-5C699970DD75}" dateTime="2023-10-12T16:24:14" maxSheetId="2" userName="Кинева Светлана Александровна" r:id="rId227">
    <sheetIdMap count="1">
      <sheetId val="1"/>
    </sheetIdMap>
  </header>
  <header guid="{30C6C537-AA68-41EF-9C5A-01A4097AF922}" dateTime="2023-10-12T16:24:26" maxSheetId="2" userName="Кинева Светлана Александровна" r:id="rId228">
    <sheetIdMap count="1">
      <sheetId val="1"/>
    </sheetIdMap>
  </header>
  <header guid="{C96C0BC0-C892-4977-AFD4-034A080BEE7F}" dateTime="2023-10-12T16:33:00" maxSheetId="2" userName="Кинева Светлана Александровна" r:id="rId229" minRId="6541" maxRId="6570">
    <sheetIdMap count="1">
      <sheetId val="1"/>
    </sheetIdMap>
  </header>
  <header guid="{E89708F0-8AF3-4400-A037-D07688B8B69E}" dateTime="2023-10-12T16:36:39" maxSheetId="2" userName="Кинева Светлана Александровна" r:id="rId230">
    <sheetIdMap count="1">
      <sheetId val="1"/>
    </sheetIdMap>
  </header>
  <header guid="{24802806-3616-4052-B404-92AFD5BCA5A3}" dateTime="2023-10-12T16:47:09" maxSheetId="2" userName="Кинева Светлана Александровна" r:id="rId231">
    <sheetIdMap count="1">
      <sheetId val="1"/>
    </sheetIdMap>
  </header>
  <header guid="{D6AF5554-F760-4E9D-969C-7FEED4CF5BAA}" dateTime="2023-10-12T17:09:31" maxSheetId="2" userName="Кинева Светлана Александровна" r:id="rId232" minRId="6573" maxRId="6584">
    <sheetIdMap count="1">
      <sheetId val="1"/>
    </sheetIdMap>
  </header>
  <header guid="{B6004523-15A0-461B-AD07-B554FC66F42A}" dateTime="2023-10-13T09:04:06" maxSheetId="2" userName="Кинева Светлана Александровна" r:id="rId233">
    <sheetIdMap count="1">
      <sheetId val="1"/>
    </sheetIdMap>
  </header>
  <header guid="{7AE0445C-8287-4231-9770-F62B42D11B73}" dateTime="2023-10-13T12:45:23" maxSheetId="2" userName="Казьмина Наталья Анатольевна" r:id="rId234">
    <sheetIdMap count="1">
      <sheetId val="1"/>
    </sheetIdMap>
  </header>
  <header guid="{71476FFA-C8D2-49B7-B22E-7DED80D1409F}" dateTime="2023-10-13T13:00:25" maxSheetId="2" userName="Казьмина Наталья Анатольевна" r:id="rId235">
    <sheetIdMap count="1">
      <sheetId val="1"/>
    </sheetIdMap>
  </header>
  <header guid="{2693CA05-A893-4A60-9E1D-58B22552A2DC}" dateTime="2023-10-13T14:49:12" maxSheetId="2" userName="Казьмина Наталья Анатольевна" r:id="rId236" minRId="6592" maxRId="6593">
    <sheetIdMap count="1">
      <sheetId val="1"/>
    </sheetIdMap>
  </header>
  <header guid="{D754AD78-FB4D-476F-8177-5C5BC0B3AA95}" dateTime="2023-10-13T14:50:33" maxSheetId="2" userName="Казьмина Наталья Анатольевна" r:id="rId237" minRId="6594" maxRId="6595">
    <sheetIdMap count="1">
      <sheetId val="1"/>
    </sheetIdMap>
  </header>
  <header guid="{CB4DB8DF-8A8D-4142-993E-25C63DFF880A}" dateTime="2023-10-13T15:04:12" maxSheetId="2" userName="Казьмина Наталья Анатольевна" r:id="rId238">
    <sheetIdMap count="1">
      <sheetId val="1"/>
    </sheetIdMap>
  </header>
  <header guid="{E2D8194A-14C8-4DED-99BC-5BBB580BBA64}" dateTime="2023-10-13T15:06:53" maxSheetId="2" userName="Казьмина Наталья Анатольевна" r:id="rId239" minRId="6599" maxRId="6610">
    <sheetIdMap count="1">
      <sheetId val="1"/>
    </sheetIdMap>
  </header>
  <header guid="{6109E10E-BF18-428F-B2D2-40A46C7600AF}" dateTime="2023-10-13T15:07:04" maxSheetId="2" userName="Казьмина Наталья Анатольевна" r:id="rId240" minRId="6611" maxRId="6619">
    <sheetIdMap count="1">
      <sheetId val="1"/>
    </sheetIdMap>
  </header>
  <header guid="{3FDA5E4F-F680-49DB-9EED-024A7E6A5D5E}" dateTime="2023-10-13T15:12:32" maxSheetId="2" userName="Казьмина Наталья Анатольевна" r:id="rId241" minRId="6620" maxRId="6621">
    <sheetIdMap count="1">
      <sheetId val="1"/>
    </sheetIdMap>
  </header>
  <header guid="{ADE21F96-4A84-4AE0-98A3-F16FDAE08992}" dateTime="2023-10-13T15:16:15" maxSheetId="2" userName="Казьмина Наталья Анатольевна" r:id="rId242">
    <sheetIdMap count="1">
      <sheetId val="1"/>
    </sheetIdMap>
  </header>
  <header guid="{0AB79F18-2DAA-42D4-8024-FCDE42F90034}" dateTime="2023-10-13T15:21:48" maxSheetId="2" userName="Казьмина Наталья Анатольевна" r:id="rId243">
    <sheetIdMap count="1">
      <sheetId val="1"/>
    </sheetIdMap>
  </header>
  <header guid="{70F8186B-B646-432D-B1F3-73D2491BC820}" dateTime="2023-10-13T15:44:14" maxSheetId="2" userName="Казьмина Наталья Анатольевна" r:id="rId244" minRId="6628">
    <sheetIdMap count="1">
      <sheetId val="1"/>
    </sheetIdMap>
  </header>
  <header guid="{8F6B0A1B-E47E-411F-8D8C-94EC938A04EF}" dateTime="2023-10-13T16:49:48" maxSheetId="2" userName="Казьмина Наталья Анатольевна" r:id="rId245" minRId="6632">
    <sheetIdMap count="1">
      <sheetId val="1"/>
    </sheetIdMap>
  </header>
  <header guid="{D3BB4572-DACF-4083-9465-AE5969FBE72F}" dateTime="2023-10-13T16:50:00" maxSheetId="2" userName="Казьмина Наталья Анатольевна" r:id="rId246">
    <sheetIdMap count="1">
      <sheetId val="1"/>
    </sheetIdMap>
  </header>
  <header guid="{D0E2DCC5-A946-4546-91F0-8856F243215E}" dateTime="2023-10-13T16:53:06" maxSheetId="2" userName="Казьмина Наталья Анатольевна" r:id="rId247" minRId="6633" maxRId="6634">
    <sheetIdMap count="1">
      <sheetId val="1"/>
    </sheetIdMap>
  </header>
  <header guid="{694F1276-1E2E-492A-8B25-1BAD07BD274D}" dateTime="2023-10-13T16:56:07" maxSheetId="2" userName="Казьмина Наталья Анатольевна" r:id="rId248" minRId="6638" maxRId="6639">
    <sheetIdMap count="1">
      <sheetId val="1"/>
    </sheetIdMap>
  </header>
  <header guid="{C49EEF9A-C59A-4ACD-B6A4-03935D01E2A4}" dateTime="2023-10-13T17:01:15" maxSheetId="2" userName="Казьмина Наталья Анатольевна" r:id="rId249" minRId="6640" maxRId="6641">
    <sheetIdMap count="1">
      <sheetId val="1"/>
    </sheetIdMap>
  </header>
  <header guid="{F6BCA46E-69EA-4B09-B522-3179D6E461B7}" dateTime="2023-10-13T17:04:52" maxSheetId="2" userName="Казьмина Наталья Анатольевна" r:id="rId250" minRId="6642" maxRId="6643">
    <sheetIdMap count="1">
      <sheetId val="1"/>
    </sheetIdMap>
  </header>
  <header guid="{E7CD0ECD-0BE9-4C6A-8197-5BC1B4868656}" dateTime="2023-10-13T17:10:23" maxSheetId="2" userName="Казьмина Наталья Анатольевна" r:id="rId251">
    <sheetIdMap count="1">
      <sheetId val="1"/>
    </sheetIdMap>
  </header>
  <header guid="{A1226BA8-57D1-4221-B469-A64314C549FA}" dateTime="2023-10-13T17:11:48" maxSheetId="2" userName="Казьмина Наталья Анатольевна" r:id="rId252">
    <sheetIdMap count="1">
      <sheetId val="1"/>
    </sheetIdMap>
  </header>
  <header guid="{0C2AEDE5-BBE4-43DC-B7C5-50E52871BE28}" dateTime="2023-10-13T17:12:23" maxSheetId="2" userName="Казьмина Наталья Анатольевна" r:id="rId253">
    <sheetIdMap count="1">
      <sheetId val="1"/>
    </sheetIdMap>
  </header>
  <header guid="{3A433230-5142-4A02-B9FD-ECA40F22D221}" dateTime="2023-10-16T09:22:44" maxSheetId="2" userName="Казьмина Наталья Анатольевна" r:id="rId254" minRId="6644">
    <sheetIdMap count="1">
      <sheetId val="1"/>
    </sheetIdMap>
  </header>
  <header guid="{91EB31F8-B775-45F3-81A8-13991EA6E053}" dateTime="2023-10-16T10:02:05" maxSheetId="2" userName="Казьмина Наталья Анатольевна" r:id="rId255">
    <sheetIdMap count="1">
      <sheetId val="1"/>
    </sheetIdMap>
  </header>
  <header guid="{D855F1C9-D62B-4AB1-BA0B-2A1939FD216A}" dateTime="2023-10-16T10:05:20" maxSheetId="2" userName="Казьмина Наталья Анатольевна" r:id="rId256">
    <sheetIdMap count="1">
      <sheetId val="1"/>
    </sheetIdMap>
  </header>
  <header guid="{DFF0700D-5F73-42F6-9B69-7C3BDF5417AD}" dateTime="2023-10-16T10:05:32" maxSheetId="2" userName="Казьмина Наталья Анатольевна" r:id="rId257">
    <sheetIdMap count="1">
      <sheetId val="1"/>
    </sheetIdMap>
  </header>
  <header guid="{6FE353F5-BA93-4716-B7FE-A0E74A584590}" dateTime="2023-10-16T10:46:50" maxSheetId="2" userName="Казьмина Наталья Анатольевна" r:id="rId258" minRId="6648">
    <sheetIdMap count="1">
      <sheetId val="1"/>
    </sheetIdMap>
  </header>
  <header guid="{68335F90-3CCB-43D9-807A-055F2139EA34}" dateTime="2023-10-16T10:59:41" maxSheetId="2" userName="Кинева Светлана Александровна" r:id="rId259" minRId="6652" maxRId="6663">
    <sheetIdMap count="1">
      <sheetId val="1"/>
    </sheetIdMap>
  </header>
  <header guid="{F31A0E60-F9BE-43E1-B14E-B72BD9FFC477}" dateTime="2023-10-16T11:01:48" maxSheetId="2" userName="Кинева Светлана Александровна" r:id="rId260">
    <sheetIdMap count="1">
      <sheetId val="1"/>
    </sheetIdMap>
  </header>
  <header guid="{19B5275C-839F-43A0-9DCF-5B62EED4B440}" dateTime="2023-10-16T11:24:54" maxSheetId="2" userName="Кинева Светлана Александровна" r:id="rId261" minRId="6666" maxRId="6689">
    <sheetIdMap count="1">
      <sheetId val="1"/>
    </sheetIdMap>
  </header>
  <header guid="{84C06067-43F7-40B0-B419-05FC033B0298}" dateTime="2023-10-16T11:48:05" maxSheetId="2" userName="Казьмина Наталья Анатольевна" r:id="rId262" minRId="6692" maxRId="6699">
    <sheetIdMap count="1">
      <sheetId val="1"/>
    </sheetIdMap>
  </header>
  <header guid="{75CE89FF-0039-4BDE-B249-63A453551F3B}" dateTime="2023-10-16T11:52:33" maxSheetId="2" userName="Казьмина Наталья Анатольевна" r:id="rId263" minRId="6700" maxRId="6702">
    <sheetIdMap count="1">
      <sheetId val="1"/>
    </sheetIdMap>
  </header>
  <header guid="{69DA9814-386B-457A-9530-6876D7E2CA80}" dateTime="2023-10-16T11:59:38" maxSheetId="2" userName="Казьмина Наталья Анатольевна" r:id="rId264" minRId="6703" maxRId="6711">
    <sheetIdMap count="1">
      <sheetId val="1"/>
    </sheetIdMap>
  </header>
  <header guid="{B7CBFBEB-C456-4EE1-8D00-E3BB5BFCC232}" dateTime="2023-10-16T12:45:49" maxSheetId="2" userName="Казьмина Наталья Анатольевна" r:id="rId265">
    <sheetIdMap count="1">
      <sheetId val="1"/>
    </sheetIdMap>
  </header>
  <header guid="{36C6F4D9-E3F5-4801-BD13-07925FF272A4}" dateTime="2023-10-16T12:47:36" maxSheetId="2" userName="Казьмина Наталья Анатольевна" r:id="rId266">
    <sheetIdMap count="1">
      <sheetId val="1"/>
    </sheetIdMap>
  </header>
  <header guid="{030A1A79-5C5F-453C-8A64-C322267F665E}" dateTime="2023-10-16T12:47:54" maxSheetId="2" userName="Кинева Светлана Александровна" r:id="rId267" minRId="6715" maxRId="6750">
    <sheetIdMap count="1">
      <sheetId val="1"/>
    </sheetIdMap>
  </header>
  <header guid="{39715B2B-C5DF-48C4-A586-AF1D26803C53}" dateTime="2023-10-16T14:40:10" maxSheetId="2" userName="Казьмина Наталья Анатольевна" r:id="rId268">
    <sheetIdMap count="1">
      <sheetId val="1"/>
    </sheetIdMap>
  </header>
  <header guid="{13812219-3449-4DAF-8080-884CCC4E4474}" dateTime="2023-10-16T14:47:18" maxSheetId="2" userName="Казьмина Наталья Анатольевна" r:id="rId269" minRId="6754" maxRId="6757">
    <sheetIdMap count="1">
      <sheetId val="1"/>
    </sheetIdMap>
  </header>
  <header guid="{1399EDB4-C75D-437D-8236-4BB87DBA6DCB}" dateTime="2023-10-16T14:49:10" maxSheetId="2" userName="Казьмина Наталья Анатольевна" r:id="rId270" minRId="6758" maxRId="6761">
    <sheetIdMap count="1">
      <sheetId val="1"/>
    </sheetIdMap>
  </header>
  <header guid="{FB167624-AC32-4EA3-B8C9-FC17B873130E}" dateTime="2023-10-16T14:50:15" maxSheetId="2" userName="Казьмина Наталья Анатольевна" r:id="rId271" minRId="6762" maxRId="6764">
    <sheetIdMap count="1">
      <sheetId val="1"/>
    </sheetIdMap>
  </header>
  <header guid="{6DFBD5B2-E515-4E3E-8431-38A4B58FD254}" dateTime="2023-10-16T15:00:02" maxSheetId="2" userName="Казьмина Наталья Анатольевна" r:id="rId272" minRId="6765" maxRId="6776">
    <sheetIdMap count="1">
      <sheetId val="1"/>
    </sheetIdMap>
  </header>
  <header guid="{DEC83460-D4FB-48A2-88F2-B1EB5082290A}" dateTime="2023-10-16T15:00:09" maxSheetId="2" userName="Казьмина Наталья Анатольевна" r:id="rId273">
    <sheetIdMap count="1">
      <sheetId val="1"/>
    </sheetIdMap>
  </header>
  <header guid="{0B52F7C6-63C3-48FD-96A4-24F0C856EF73}" dateTime="2023-10-16T15:00:46" maxSheetId="2" userName="Казьмина Наталья Анатольевна" r:id="rId274" minRId="6777" maxRId="6779">
    <sheetIdMap count="1">
      <sheetId val="1"/>
    </sheetIdMap>
  </header>
  <header guid="{C8460A79-DF72-4BED-BC69-38ACA14C87E6}" dateTime="2023-10-16T15:01:22" maxSheetId="2" userName="Казьмина Наталья Анатольевна" r:id="rId275" minRId="6780" maxRId="6782">
    <sheetIdMap count="1">
      <sheetId val="1"/>
    </sheetIdMap>
  </header>
  <header guid="{FD5C2689-10F1-4656-9684-A2D8EFEB0B67}" dateTime="2023-10-16T15:07:33" maxSheetId="2" userName="Казьмина Наталья Анатольевна" r:id="rId276" minRId="6783" maxRId="6787">
    <sheetIdMap count="1">
      <sheetId val="1"/>
    </sheetIdMap>
  </header>
  <header guid="{1F87D2D9-5D83-46E2-838D-B487DC5789F2}" dateTime="2023-10-16T15:08:13" maxSheetId="2" userName="Казьмина Наталья Анатольевна" r:id="rId277" minRId="6788" maxRId="6789">
    <sheetIdMap count="1">
      <sheetId val="1"/>
    </sheetIdMap>
  </header>
  <header guid="{C91370D7-BDA9-43D8-B34C-D9D4155A1BE6}" dateTime="2023-10-16T15:38:49" maxSheetId="2" userName="Казьмина Наталья Анатольевна" r:id="rId278" minRId="6790" maxRId="6793">
    <sheetIdMap count="1">
      <sheetId val="1"/>
    </sheetIdMap>
  </header>
  <header guid="{B78077F4-3393-4B6D-A0CC-680EE482EEA7}" dateTime="2023-10-16T15:40:36" maxSheetId="2" userName="Казьмина Наталья Анатольевна" r:id="rId279" minRId="6794" maxRId="6799">
    <sheetIdMap count="1">
      <sheetId val="1"/>
    </sheetIdMap>
  </header>
  <header guid="{B172590A-2B3D-4FF8-80E3-7EFF4B296B24}" dateTime="2023-10-16T15:43:00" maxSheetId="2" userName="Казьмина Наталья Анатольевна" r:id="rId280" minRId="6800" maxRId="6804">
    <sheetIdMap count="1">
      <sheetId val="1"/>
    </sheetIdMap>
  </header>
  <header guid="{0BB93178-2550-4B1A-84D3-1E1BA621F3E5}" dateTime="2023-10-16T15:44:07" maxSheetId="2" userName="Казьмина Наталья Анатольевна" r:id="rId281" minRId="6805" maxRId="6808">
    <sheetIdMap count="1">
      <sheetId val="1"/>
    </sheetIdMap>
  </header>
  <header guid="{F47463D7-A196-4075-AEE1-6CE4C8D397CE}" dateTime="2023-10-16T15:44:17" maxSheetId="2" userName="Казьмина Наталья Анатольевна" r:id="rId282">
    <sheetIdMap count="1">
      <sheetId val="1"/>
    </sheetIdMap>
  </header>
  <header guid="{52815B8E-8C15-4296-A4F3-A6A3590F97B3}" dateTime="2023-10-16T15:45:16" maxSheetId="2" userName="Казьмина Наталья Анатольевна" r:id="rId283" minRId="6809" maxRId="6812">
    <sheetIdMap count="1">
      <sheetId val="1"/>
    </sheetIdMap>
  </header>
  <header guid="{BD0A9105-0714-4B47-8304-D85208D01FBC}" dateTime="2023-10-16T15:45:58" maxSheetId="2" userName="Казьмина Наталья Анатольевна" r:id="rId284" minRId="6813" maxRId="6816">
    <sheetIdMap count="1">
      <sheetId val="1"/>
    </sheetIdMap>
  </header>
  <header guid="{AAEE4385-A4C5-48A6-ADE1-9A456A94D1BF}" dateTime="2023-10-16T15:46:48" maxSheetId="2" userName="Казьмина Наталья Анатольевна" r:id="rId285">
    <sheetIdMap count="1">
      <sheetId val="1"/>
    </sheetIdMap>
  </header>
  <header guid="{986C1945-5C2B-4AA2-B77B-1CED71BFFDDB}" dateTime="2023-10-16T15:49:20" maxSheetId="2" userName="Казьмина Наталья Анатольевна" r:id="rId286">
    <sheetIdMap count="1">
      <sheetId val="1"/>
    </sheetIdMap>
  </header>
  <header guid="{7535E74A-CEE6-49BC-8414-933FD938013C}" dateTime="2023-10-16T15:59:01" maxSheetId="2" userName="Казьмина Наталья Анатольевна" r:id="rId287" minRId="6817">
    <sheetIdMap count="1">
      <sheetId val="1"/>
    </sheetIdMap>
  </header>
  <header guid="{E030FF6D-9511-45B4-9654-E9766A71DE8C}" dateTime="2023-10-16T16:06:24" maxSheetId="2" userName="Казьмина Наталья Анатольевна" r:id="rId288" minRId="6818" maxRId="6822">
    <sheetIdMap count="1">
      <sheetId val="1"/>
    </sheetIdMap>
  </header>
  <header guid="{87CFADDE-6FE1-4860-BFA5-4F5074C5CD78}" dateTime="2023-10-16T16:08:55" maxSheetId="2" userName="Казьмина Наталья Анатольевна" r:id="rId289" minRId="6823" maxRId="6824">
    <sheetIdMap count="1">
      <sheetId val="1"/>
    </sheetIdMap>
  </header>
  <header guid="{4F5D2EC1-07AE-44B2-A694-08DAFFE48FC0}" dateTime="2023-10-16T16:10:21" maxSheetId="2" userName="Казьмина Наталья Анатольевна" r:id="rId290" minRId="6825">
    <sheetIdMap count="1">
      <sheetId val="1"/>
    </sheetIdMap>
  </header>
  <header guid="{2B803C16-A942-409F-A039-1635BA8DEDE8}" dateTime="2023-10-16T16:12:12" maxSheetId="2" userName="Казьмина Наталья Анатольевна" r:id="rId291" minRId="6826" maxRId="6830">
    <sheetIdMap count="1">
      <sheetId val="1"/>
    </sheetIdMap>
  </header>
  <header guid="{ABACDB23-0252-4ACC-AAD8-0EC4347F586C}" dateTime="2023-10-16T16:15:36" maxSheetId="2" userName="Казьмина Наталья Анатольевна" r:id="rId292" minRId="6831" maxRId="6833">
    <sheetIdMap count="1">
      <sheetId val="1"/>
    </sheetIdMap>
  </header>
  <header guid="{C3EE7BD9-54D8-4EB1-9F22-D9ABB3B36CA8}" dateTime="2023-10-16T16:17:27" maxSheetId="2" userName="Казьмина Наталья Анатольевна" r:id="rId293" minRId="6834" maxRId="6837">
    <sheetIdMap count="1">
      <sheetId val="1"/>
    </sheetIdMap>
  </header>
  <header guid="{C95771C4-8C34-43F6-AEAD-95745DC5025C}" dateTime="2023-10-16T16:53:10" maxSheetId="2" userName="Казьмина Наталья Анатольевна" r:id="rId294" minRId="6838" maxRId="6841">
    <sheetIdMap count="1">
      <sheetId val="1"/>
    </sheetIdMap>
  </header>
  <header guid="{0CA72270-7F1B-4A0A-AAD3-FFEB553FB369}" dateTime="2023-10-16T17:14:14" maxSheetId="2" userName="Казьмина Наталья Анатольевна" r:id="rId295" minRId="6842" maxRId="6852">
    <sheetIdMap count="1">
      <sheetId val="1"/>
    </sheetIdMap>
  </header>
  <header guid="{65439A6B-7F16-41D5-8406-62C2EAF6ED49}" dateTime="2023-10-16T17:18:10" maxSheetId="2" userName="Казьмина Наталья Анатольевна" r:id="rId296" minRId="6853">
    <sheetIdMap count="1">
      <sheetId val="1"/>
    </sheetIdMap>
  </header>
  <header guid="{BB718B09-03D8-44BB-B9C1-990468513F63}" dateTime="2023-10-16T17:18:52" maxSheetId="2" userName="Казьмина Наталья Анатольевна" r:id="rId297" minRId="6854" maxRId="6857">
    <sheetIdMap count="1">
      <sheetId val="1"/>
    </sheetIdMap>
  </header>
  <header guid="{3C84D71D-2543-4B40-90A1-C5C73371710C}" dateTime="2023-10-16T17:23:44" maxSheetId="2" userName="Казьмина Наталья Анатольевна" r:id="rId298" minRId="6858" maxRId="6863">
    <sheetIdMap count="1">
      <sheetId val="1"/>
    </sheetIdMap>
  </header>
  <header guid="{776D8CB2-6079-4083-ACD7-AD5585642DBE}" dateTime="2023-10-16T17:31:08" maxSheetId="2" userName="Казьмина Наталья Анатольевна" r:id="rId299" minRId="6864" maxRId="6866">
    <sheetIdMap count="1">
      <sheetId val="1"/>
    </sheetIdMap>
  </header>
  <header guid="{42D44072-2442-40C8-9E8F-4915BC991E9E}" dateTime="2023-10-16T17:37:33" maxSheetId="2" userName="Казьмина Наталья Анатольевна" r:id="rId300" minRId="6867" maxRId="6876">
    <sheetIdMap count="1">
      <sheetId val="1"/>
    </sheetIdMap>
  </header>
  <header guid="{7929DEB6-F780-4DFE-8E36-AC4C235C338E}" dateTime="2023-10-16T17:38:28" maxSheetId="2" userName="Казьмина Наталья Анатольевна" r:id="rId301" minRId="6877" maxRId="6881">
    <sheetIdMap count="1">
      <sheetId val="1"/>
    </sheetIdMap>
  </header>
  <header guid="{47AD1125-B84F-4E54-9F1B-2C30D4FBD090}" dateTime="2023-10-16T17:50:41" maxSheetId="2" userName="Казьмина Наталья Анатольевна" r:id="rId302" minRId="6882" maxRId="6893">
    <sheetIdMap count="1">
      <sheetId val="1"/>
    </sheetIdMap>
  </header>
  <header guid="{F5E1F35E-DA41-4207-9AFA-F52453DDAAA4}" dateTime="2023-10-16T17:52:14" maxSheetId="2" userName="Казьмина Наталья Анатольевна" r:id="rId303" minRId="6894" maxRId="6897">
    <sheetIdMap count="1">
      <sheetId val="1"/>
    </sheetIdMap>
  </header>
  <header guid="{48EFEBF4-492A-4674-8906-C39349FC37E0}" dateTime="2023-10-16T17:55:15" maxSheetId="2" userName="Казьмина Наталья Анатольевна" r:id="rId304" minRId="6898" maxRId="6902">
    <sheetIdMap count="1">
      <sheetId val="1"/>
    </sheetIdMap>
  </header>
  <header guid="{1CAF6F71-30D8-4167-91D9-BFF3D4724CD6}" dateTime="2023-10-16T17:55:44" maxSheetId="2" userName="Казьмина Наталья Анатольевна" r:id="rId305">
    <sheetIdMap count="1">
      <sheetId val="1"/>
    </sheetIdMap>
  </header>
  <header guid="{669F3405-F6FD-47C1-8158-4A13968A446D}" dateTime="2023-10-16T17:57:26" maxSheetId="2" userName="Казьмина Наталья Анатольевна" r:id="rId306">
    <sheetIdMap count="1">
      <sheetId val="1"/>
    </sheetIdMap>
  </header>
  <header guid="{4458E3FC-2486-4FD1-96B5-B3060AF15A78}" dateTime="2023-10-16T18:13:34" maxSheetId="2" userName="Казьмина Наталья Анатольевна" r:id="rId307" minRId="6903" maxRId="6909">
    <sheetIdMap count="1">
      <sheetId val="1"/>
    </sheetIdMap>
  </header>
  <header guid="{15005191-F172-4A82-ABC3-B98D4ED59B24}" dateTime="2023-10-17T10:54:14" maxSheetId="2" userName="Казьмина Наталья Анатольевна" r:id="rId308" minRId="6910" maxRId="6916">
    <sheetIdMap count="1">
      <sheetId val="1"/>
    </sheetIdMap>
  </header>
  <header guid="{1AE77462-FDF5-4414-A485-609FD7164C70}" dateTime="2023-10-17T10:54:25" maxSheetId="2" userName="Казьмина Наталья Анатольевна" r:id="rId309">
    <sheetIdMap count="1">
      <sheetId val="1"/>
    </sheetIdMap>
  </header>
  <header guid="{17B03DE0-5C93-4613-9CFF-849D08E88D21}" dateTime="2023-10-17T11:24:31" maxSheetId="2" userName="Казьмина Наталья Анатольевна" r:id="rId310" minRId="6917" maxRId="6921">
    <sheetIdMap count="1">
      <sheetId val="1"/>
    </sheetIdMap>
  </header>
  <header guid="{80734D6E-B6E8-481B-80F0-B4EE27229D2D}" dateTime="2023-10-17T11:26:32" maxSheetId="2" userName="Казьмина Наталья Анатольевна" r:id="rId311" minRId="6922" maxRId="6923">
    <sheetIdMap count="1">
      <sheetId val="1"/>
    </sheetIdMap>
  </header>
  <header guid="{E4024FD9-746E-47D6-BC87-868DFBE0CD03}" dateTime="2023-10-17T18:15:04" maxSheetId="2" userName="Кинева Светлана Александровна" r:id="rId312" minRId="6924" maxRId="6936">
    <sheetIdMap count="1">
      <sheetId val="1"/>
    </sheetIdMap>
  </header>
  <header guid="{679D1248-0EC3-4A4D-96DF-F6091BC29DA3}" dateTime="2023-10-17T18:20:31" maxSheetId="2" userName="Кинева Светлана Александровна" r:id="rId313" minRId="6939" maxRId="6943">
    <sheetIdMap count="1">
      <sheetId val="1"/>
    </sheetIdMap>
  </header>
  <header guid="{C17130A8-3297-4529-8C20-B3A4BD86FB03}" dateTime="2023-10-17T18:25:21" maxSheetId="2" userName="Кинева Светлана Александровна" r:id="rId314" minRId="6944" maxRId="6947">
    <sheetIdMap count="1">
      <sheetId val="1"/>
    </sheetIdMap>
  </header>
  <header guid="{F88D54BA-3F89-4DD1-A03F-A8E51DEBA2E4}" dateTime="2023-10-17T18:41:37" maxSheetId="2" userName="Кинева Светлана Александровна" r:id="rId315" minRId="6948" maxRId="6984">
    <sheetIdMap count="1">
      <sheetId val="1"/>
    </sheetIdMap>
  </header>
  <header guid="{BC53E267-B3C1-4564-93DA-F70633A87963}" dateTime="2023-10-17T18:47:50" maxSheetId="2" userName="Кинева Светлана Александровна" r:id="rId316" minRId="6985" maxRId="6999">
    <sheetIdMap count="1">
      <sheetId val="1"/>
    </sheetIdMap>
  </header>
  <header guid="{FA98B545-840B-4F48-888A-14AD22FAB26B}" dateTime="2023-10-17T18:54:57" maxSheetId="2" userName="Кинева Светлана Александровна" r:id="rId317" minRId="7000" maxRId="7015">
    <sheetIdMap count="1">
      <sheetId val="1"/>
    </sheetIdMap>
  </header>
  <header guid="{383B8F1C-29A2-4253-9610-0DCCA74F2CEB}" dateTime="2023-10-17T19:06:03" maxSheetId="2" userName="Кинева Светлана Александровна" r:id="rId318" minRId="7018" maxRId="7054">
    <sheetIdMap count="1">
      <sheetId val="1"/>
    </sheetIdMap>
  </header>
  <header guid="{37A3F3BF-67CF-4158-9919-665C68860488}" dateTime="2023-10-17T19:09:43" maxSheetId="2" userName="Кинева Светлана Александровна" r:id="rId319" minRId="7055" maxRId="7072">
    <sheetIdMap count="1">
      <sheetId val="1"/>
    </sheetIdMap>
  </header>
  <header guid="{E33BD019-2F1F-4C17-BAA2-B6D27C709BB9}" dateTime="2023-10-18T10:04:43" maxSheetId="2" userName="Казьмина Наталья Анатольевна" r:id="rId320" minRId="7073" maxRId="7074">
    <sheetIdMap count="1">
      <sheetId val="1"/>
    </sheetIdMap>
  </header>
  <header guid="{DDB50A25-CD1E-4CCA-B258-50E947DA4D74}" dateTime="2023-10-18T10:04:54" maxSheetId="2" userName="Кинева Светлана Александровна" r:id="rId321" minRId="7075" maxRId="7088">
    <sheetIdMap count="1">
      <sheetId val="1"/>
    </sheetIdMap>
  </header>
  <header guid="{EB1028F2-E10E-4FEF-B00D-7E956EE6BDF1}" dateTime="2023-10-18T10:38:33" maxSheetId="2" userName="Казьмина Наталья Анатольевна" r:id="rId322" minRId="7089" maxRId="7098">
    <sheetIdMap count="1">
      <sheetId val="1"/>
    </sheetIdMap>
  </header>
  <header guid="{AF0AB50D-DD04-4B16-8286-E883021A15E2}" dateTime="2023-10-18T10:47:17" maxSheetId="2" userName="Казьмина Наталья Анатольевна" r:id="rId323" minRId="7099" maxRId="7105">
    <sheetIdMap count="1">
      <sheetId val="1"/>
    </sheetIdMap>
  </header>
  <header guid="{E2EBE081-259F-41CD-A2AC-BC7A1839B0E6}" dateTime="2023-10-18T10:47:27" maxSheetId="2" userName="Казьмина Наталья Анатольевна" r:id="rId324">
    <sheetIdMap count="1">
      <sheetId val="1"/>
    </sheetIdMap>
  </header>
  <header guid="{B42FB730-233F-48D2-8290-90BC820D1B4D}" dateTime="2023-10-18T10:47:34" maxSheetId="2" userName="Казьмина Наталья Анатольевна" r:id="rId325">
    <sheetIdMap count="1">
      <sheetId val="1"/>
    </sheetIdMap>
  </header>
  <header guid="{2108791D-0797-4EEA-B690-4EE15DC47038}" dateTime="2023-10-18T10:53:53" maxSheetId="2" userName="Кинева Светлана Александровна" r:id="rId326" minRId="7106" maxRId="7139">
    <sheetIdMap count="1">
      <sheetId val="1"/>
    </sheetIdMap>
  </header>
  <header guid="{41D641B4-EA73-488E-9125-32CDAF745176}" dateTime="2023-10-18T11:11:54" maxSheetId="2" userName="Кинева Светлана Александровна" r:id="rId327" minRId="7142" maxRId="7144">
    <sheetIdMap count="1">
      <sheetId val="1"/>
    </sheetIdMap>
  </header>
  <header guid="{C31C3AA6-FA5B-41D7-8600-F29A354DB9BF}" dateTime="2023-10-18T11:21:15" maxSheetId="2" userName="Казьмина Наталья Анатольевна" r:id="rId328" minRId="7145" maxRId="7148">
    <sheetIdMap count="1">
      <sheetId val="1"/>
    </sheetIdMap>
  </header>
  <header guid="{C6686B39-0864-4524-BC40-B68AEDCEB619}" dateTime="2023-10-18T11:22:59" maxSheetId="2" userName="Казьмина Наталья Анатольевна" r:id="rId329" minRId="7149">
    <sheetIdMap count="1">
      <sheetId val="1"/>
    </sheetIdMap>
  </header>
  <header guid="{F706DF17-C064-46C0-8250-B64672AE7C25}" dateTime="2023-10-18T11:23:11" maxSheetId="2" userName="Казьмина Наталья Анатольевна" r:id="rId330">
    <sheetIdMap count="1">
      <sheetId val="1"/>
    </sheetIdMap>
  </header>
  <header guid="{EDF937B3-1518-4E1A-A03C-7B45FCCF41D9}" dateTime="2023-10-18T11:26:00" maxSheetId="2" userName="Казьмина Наталья Анатольевна" r:id="rId331" minRId="7150">
    <sheetIdMap count="1">
      <sheetId val="1"/>
    </sheetIdMap>
  </header>
  <header guid="{E62859CA-135D-4614-A784-2C99FBE603E2}" dateTime="2023-10-18T11:50:08" maxSheetId="2" userName="Казьмина Наталья Анатольевна" r:id="rId332">
    <sheetIdMap count="1">
      <sheetId val="1"/>
    </sheetIdMap>
  </header>
  <header guid="{D9681EFA-558B-4698-AD1C-90D5D25A27F2}" dateTime="2023-10-18T11:59:26" maxSheetId="2" userName="Кинева Светлана Александровна" r:id="rId333" minRId="7154" maxRId="7165">
    <sheetIdMap count="1">
      <sheetId val="1"/>
    </sheetIdMap>
  </header>
  <header guid="{29399FA8-C1F8-4B2E-9AEF-CA5FB42D8290}" dateTime="2023-10-18T12:42:07" maxSheetId="2" userName="Кинева Светлана Александровна" r:id="rId334" minRId="7168" maxRId="7173">
    <sheetIdMap count="1">
      <sheetId val="1"/>
    </sheetIdMap>
  </header>
  <header guid="{3CC05110-224D-432A-9A99-203EDA85BB21}" dateTime="2023-10-18T12:47:30" maxSheetId="2" userName="Кинева Светлана Александровна" r:id="rId335">
    <sheetIdMap count="1">
      <sheetId val="1"/>
    </sheetIdMap>
  </header>
  <header guid="{F84A617F-3D0B-45AD-9420-E34CCF644DE9}" dateTime="2023-10-18T17:30:02" maxSheetId="2" userName="Кинева Светлана Александровна" r:id="rId336" minRId="7176" maxRId="7207">
    <sheetIdMap count="1">
      <sheetId val="1"/>
    </sheetIdMap>
  </header>
  <header guid="{E7DE94D7-9B52-4ADC-9A7C-55AF64CCCCB1}" dateTime="2023-10-18T17:40:48" maxSheetId="2" userName="Спиридонова Наталия Анатольевна" r:id="rId337" minRId="7208">
    <sheetIdMap count="1">
      <sheetId val="1"/>
    </sheetIdMap>
  </header>
  <header guid="{6E4484F0-17B2-4C0B-A998-90DACC0654E7}" dateTime="2023-10-18T17:46:17" maxSheetId="2" userName="Спиридонова Наталия Анатольевна" r:id="rId338" minRId="7212" maxRId="7217">
    <sheetIdMap count="1">
      <sheetId val="1"/>
    </sheetIdMap>
  </header>
  <header guid="{9F69EDF8-8B58-4EFA-8625-9DE63985D3CF}" dateTime="2023-10-18T17:46:38" maxSheetId="2" userName="Спиридонова Наталия Анатольевна" r:id="rId339" minRId="7221" maxRId="7223">
    <sheetIdMap count="1">
      <sheetId val="1"/>
    </sheetIdMap>
  </header>
  <header guid="{2D60AB67-6451-4ADE-B386-979E9D1C4DD8}" dateTime="2023-10-18T17:52:05" maxSheetId="2" userName="Спиридонова Наталия Анатольевна" r:id="rId340" minRId="7224" maxRId="7231">
    <sheetIdMap count="1">
      <sheetId val="1"/>
    </sheetIdMap>
  </header>
  <header guid="{55AC54A2-865C-4987-B82E-44084180FBE7}" dateTime="2023-10-18T17:57:17" maxSheetId="2" userName="Спиридонова Наталия Анатольевна" r:id="rId341" minRId="7232" maxRId="7236">
    <sheetIdMap count="1">
      <sheetId val="1"/>
    </sheetIdMap>
  </header>
  <header guid="{3E0558BA-627E-4E63-9863-52C0356D76BC}" dateTime="2023-10-18T18:06:22" maxSheetId="2" userName="Кинева Светлана Александровна" r:id="rId342" minRId="7237" maxRId="7238">
    <sheetIdMap count="1">
      <sheetId val="1"/>
    </sheetIdMap>
  </header>
  <header guid="{DD31B422-316A-4473-8E61-3E496036884C}" dateTime="2023-10-18T18:08:29" maxSheetId="2" userName="Спиридонова Наталия Анатольевна" r:id="rId343" minRId="7239" maxRId="7248">
    <sheetIdMap count="1">
      <sheetId val="1"/>
    </sheetIdMap>
  </header>
  <header guid="{6C78447E-5E87-46E7-A6CE-928ABE45EE57}" dateTime="2023-10-18T18:10:28" maxSheetId="2" userName="Кинева Светлана Александровна" r:id="rId344" minRId="7249" maxRId="7265">
    <sheetIdMap count="1">
      <sheetId val="1"/>
    </sheetIdMap>
  </header>
  <header guid="{7E866EED-D5EB-44E8-A958-49B4B364D2A7}" dateTime="2023-10-18T18:14:46" maxSheetId="2" userName="Кинева Светлана Александровна" r:id="rId345" minRId="7268" maxRId="7283">
    <sheetIdMap count="1">
      <sheetId val="1"/>
    </sheetIdMap>
  </header>
  <header guid="{7DFCEF50-D460-4FDB-B6DA-5618FB683E3D}" dateTime="2023-10-18T18:15:44" maxSheetId="2" userName="Спиридонова Наталия Анатольевна" r:id="rId346" minRId="7286" maxRId="7305">
    <sheetIdMap count="1">
      <sheetId val="1"/>
    </sheetIdMap>
  </header>
  <header guid="{EA660555-BF5E-4C4B-9029-FE629885E725}" dateTime="2023-10-18T18:15:58" maxSheetId="2" userName="Кинева Светлана Александровна" r:id="rId347" minRId="7309" maxRId="7310">
    <sheetIdMap count="1">
      <sheetId val="1"/>
    </sheetIdMap>
  </header>
  <header guid="{4CD69BB1-CE6E-4C16-9649-233AEC07D5CB}" dateTime="2023-10-18T18:20:57" maxSheetId="2" userName="Кинева Светлана Александровна" r:id="rId348" minRId="7313" maxRId="7316">
    <sheetIdMap count="1">
      <sheetId val="1"/>
    </sheetIdMap>
  </header>
  <header guid="{07F66A4E-1E4D-4B7F-BE9D-1CFAB617C330}" dateTime="2023-10-18T18:30:21" maxSheetId="2" userName="Кинева Светлана Александровна" r:id="rId349" minRId="7317" maxRId="7328">
    <sheetIdMap count="1">
      <sheetId val="1"/>
    </sheetIdMap>
  </header>
  <header guid="{F0E72F4D-0AEC-4550-825A-363805859D7A}" dateTime="2023-10-18T18:31:31" maxSheetId="2" userName="Кинева Светлана Александровна" r:id="rId350" minRId="7329" maxRId="7330">
    <sheetIdMap count="1">
      <sheetId val="1"/>
    </sheetIdMap>
  </header>
  <header guid="{919FD68D-F0F8-405B-8DE5-2DCF8805BD8F}" dateTime="2023-10-19T11:05:51" maxSheetId="2" userName="Кинева Светлана Александровна" r:id="rId351" minRId="7331" maxRId="7348">
    <sheetIdMap count="1">
      <sheetId val="1"/>
    </sheetIdMap>
  </header>
  <header guid="{A9CACF5D-9EE9-4DD1-9376-059CAC76A8D1}" dateTime="2023-10-19T11:52:10" maxSheetId="2" userName="Спиридонова Наталия Анатольевна" r:id="rId352" minRId="7349" maxRId="7384">
    <sheetIdMap count="1">
      <sheetId val="1"/>
    </sheetIdMap>
  </header>
  <header guid="{F0651D0A-D20C-4CE2-ABDC-B9D182202FA2}" dateTime="2023-10-19T11:56:38" maxSheetId="2" userName="Спиридонова Наталия Анатольевна" r:id="rId353" minRId="7385" maxRId="7388">
    <sheetIdMap count="1">
      <sheetId val="1"/>
    </sheetIdMap>
  </header>
  <header guid="{5DC19A7B-F056-4813-8A4A-5253C6462096}" dateTime="2023-10-19T11:57:07" maxSheetId="2" userName="Спиридонова Наталия Анатольевна" r:id="rId354" minRId="7389" maxRId="7392">
    <sheetIdMap count="1">
      <sheetId val="1"/>
    </sheetIdMap>
  </header>
  <header guid="{EBF1AE8B-854C-4351-B504-E9FA59A33496}" dateTime="2023-10-19T11:59:05" maxSheetId="2" userName="Спиридонова Наталия Анатольевна" r:id="rId355" minRId="7393" maxRId="7404">
    <sheetIdMap count="1">
      <sheetId val="1"/>
    </sheetIdMap>
  </header>
  <header guid="{AF41BB78-5EAF-4402-BC91-E7E895F63A82}" dateTime="2023-10-19T12:00:50" maxSheetId="2" userName="Спиридонова Наталия Анатольевна" r:id="rId356">
    <sheetIdMap count="1">
      <sheetId val="1"/>
    </sheetIdMap>
  </header>
  <header guid="{D0D0E487-CDA3-447E-A5AF-1983FEC7F7DC}" dateTime="2023-10-19T12:02:33" maxSheetId="2" userName="Спиридонова Наталия Анатольевна" r:id="rId357">
    <sheetIdMap count="1">
      <sheetId val="1"/>
    </sheetIdMap>
  </header>
  <header guid="{7E8453BC-2195-4D7D-9B2F-9CBFC1E17B3A}" dateTime="2023-10-19T15:39:59" maxSheetId="2" userName="Спиридонова Наталия Анатольевна" r:id="rId358" minRId="7405" maxRId="7410">
    <sheetIdMap count="1">
      <sheetId val="1"/>
    </sheetIdMap>
  </header>
  <header guid="{DA5B1227-A771-4C46-97EC-E008EBCD0FF0}" dateTime="2023-10-19T15:45:08" maxSheetId="2" userName="Спиридонова Наталия Анатольевна" r:id="rId359" minRId="7411" maxRId="7415">
    <sheetIdMap count="1">
      <sheetId val="1"/>
    </sheetIdMap>
  </header>
  <header guid="{3FFA70E4-1A1D-4ED7-A097-2DE89ACF9D67}" dateTime="2023-10-19T15:45:39" maxSheetId="2" userName="Спиридонова Наталия Анатольевна" r:id="rId360">
    <sheetIdMap count="1">
      <sheetId val="1"/>
    </sheetIdMap>
  </header>
  <header guid="{AC8E5981-A234-4ECD-88BB-3CDC5A1DB3CE}" dateTime="2023-10-19T17:03:06" maxSheetId="2" userName="Спиридонова Наталия Анатольевна" r:id="rId361" minRId="7419" maxRId="7441">
    <sheetIdMap count="1">
      <sheetId val="1"/>
    </sheetIdMap>
  </header>
  <header guid="{B71493FF-D109-40A2-BE3C-4D7268B0EF26}" dateTime="2023-10-19T18:19:22" maxSheetId="2" userName="Кинева Светлана Александровна" r:id="rId362" minRId="7442" maxRId="7447">
    <sheetIdMap count="1">
      <sheetId val="1"/>
    </sheetIdMap>
  </header>
  <header guid="{FA1153E5-91AE-4DC4-891B-7D27CFEFF82C}" dateTime="2023-10-20T10:34:45" maxSheetId="2" userName="Спиридонова Наталия Анатольевна" r:id="rId363" minRId="7448" maxRId="7460">
    <sheetIdMap count="1">
      <sheetId val="1"/>
    </sheetIdMap>
  </header>
  <header guid="{4E0ACE76-B9D2-4EC2-ACE5-491B554747F7}" dateTime="2023-10-20T10:42:31" maxSheetId="2" userName="Спиридонова Наталия Анатольевна" r:id="rId364" minRId="7461" maxRId="7470">
    <sheetIdMap count="1">
      <sheetId val="1"/>
    </sheetIdMap>
  </header>
  <header guid="{7E507097-A36A-4D85-915A-48B5E0D70620}" dateTime="2023-10-20T11:25:06" maxSheetId="2" userName="Спиридонова Наталия Анатольевна" r:id="rId365" minRId="7471" maxRId="7477">
    <sheetIdMap count="1">
      <sheetId val="1"/>
    </sheetIdMap>
  </header>
  <header guid="{2A59A405-3765-49BB-A707-E000F0FE0BE5}" dateTime="2023-10-20T11:59:25" maxSheetId="2" userName="Спиридонова Наталия Анатольевна" r:id="rId366" minRId="7478" maxRId="7507">
    <sheetIdMap count="1">
      <sheetId val="1"/>
    </sheetIdMap>
  </header>
  <header guid="{CCD3EE39-4421-4232-AB3C-A23C87C85722}" dateTime="2023-10-20T17:25:01" maxSheetId="2" userName="Кинева Светлана Александровна" r:id="rId367">
    <sheetIdMap count="1">
      <sheetId val="1"/>
    </sheetIdMap>
  </header>
  <header guid="{8999C8C2-6A9C-4174-94EA-A72B564E4B89}" dateTime="2023-10-20T17:48:41" maxSheetId="2" userName="Спиридонова Наталия Анатольевна" r:id="rId368" minRId="7508" maxRId="7513">
    <sheetIdMap count="1">
      <sheetId val="1"/>
    </sheetIdMap>
  </header>
  <header guid="{678B615C-EDA4-4A7F-A13D-5F44CCDB6B4B}" dateTime="2023-10-20T17:50:13" maxSheetId="2" userName="Кинева Светлана Александровна" r:id="rId369">
    <sheetIdMap count="1">
      <sheetId val="1"/>
    </sheetIdMap>
  </header>
  <header guid="{1D94F9DE-467B-4D80-BD73-17D2DEC56751}" dateTime="2023-10-20T17:50:21" maxSheetId="2" userName="Спиридонова Наталия Анатольевна" r:id="rId370" minRId="7514" maxRId="7515">
    <sheetIdMap count="1">
      <sheetId val="1"/>
    </sheetIdMap>
  </header>
  <header guid="{6E322FA5-9A09-47C4-839F-396F11A7F50E}" dateTime="2023-10-20T17:59:43" maxSheetId="2" userName="Спиридонова Наталия Анатольевна" r:id="rId371" minRId="7516" maxRId="7518">
    <sheetIdMap count="1">
      <sheetId val="1"/>
    </sheetIdMap>
  </header>
  <header guid="{C6E4FE47-D05D-4000-9CCB-363A0A318FD4}" dateTime="2023-10-20T18:00:30" maxSheetId="2" userName="Спиридонова Наталия Анатольевна" r:id="rId372">
    <sheetIdMap count="1">
      <sheetId val="1"/>
    </sheetIdMap>
  </header>
  <header guid="{B4454A18-0388-4530-819C-0D205D55EAB4}" dateTime="2023-10-23T10:17:44" maxSheetId="2" userName="Казьмина Наталья Анатольевна" r:id="rId373" minRId="7519" maxRId="7521">
    <sheetIdMap count="1">
      <sheetId val="1"/>
    </sheetIdMap>
  </header>
  <header guid="{5B77E203-C546-49F4-A5FB-F249DE66DEA1}" dateTime="2023-10-23T10:22:36" maxSheetId="2" userName="Казьмина Наталья Анатольевна" r:id="rId374" minRId="7522" maxRId="7525">
    <sheetIdMap count="1">
      <sheetId val="1"/>
    </sheetIdMap>
  </header>
  <header guid="{593CE144-2F9D-4B3F-92F4-7490BA082270}" dateTime="2023-10-23T10:26:00" maxSheetId="2" userName="Казьмина Наталья Анатольевна" r:id="rId375" minRId="7529" maxRId="7537">
    <sheetIdMap count="1">
      <sheetId val="1"/>
    </sheetIdMap>
  </header>
  <header guid="{08E9F43B-D473-425E-BB07-DCD754E782FD}" dateTime="2023-10-23T17:49:22" maxSheetId="2" userName="Спиридонова Наталия Анатольевна" r:id="rId376" minRId="7538" maxRId="7547">
    <sheetIdMap count="1">
      <sheetId val="1"/>
    </sheetIdMap>
  </header>
  <header guid="{06970E5D-B001-44A9-B885-25A995FC0E56}" dateTime="2023-10-23T17:55:15" maxSheetId="2" userName="Спиридонова Наталия Анатольевна" r:id="rId377" minRId="7551" maxRId="7554">
    <sheetIdMap count="1">
      <sheetId val="1"/>
    </sheetIdMap>
  </header>
  <header guid="{C6B4D24F-1B97-4575-8A69-DBFDEA7150B8}" dateTime="2023-10-23T17:57:47" maxSheetId="2" userName="Спиридонова Наталия Анатольевна" r:id="rId378" minRId="7555" maxRId="7558">
    <sheetIdMap count="1">
      <sheetId val="1"/>
    </sheetIdMap>
  </header>
  <header guid="{81DA66A3-12CD-4CEF-8337-BD6A881B2F42}" dateTime="2023-10-23T18:00:43" maxSheetId="2" userName="Спиридонова Наталия Анатольевна" r:id="rId379" minRId="7559" maxRId="7566">
    <sheetIdMap count="1">
      <sheetId val="1"/>
    </sheetIdMap>
  </header>
  <header guid="{DA3C428C-CDBB-4782-83DB-498CF5AD79DD}" dateTime="2023-10-23T18:05:17" maxSheetId="2" userName="Спиридонова Наталия Анатольевна" r:id="rId380" minRId="7567" maxRId="7570">
    <sheetIdMap count="1">
      <sheetId val="1"/>
    </sheetIdMap>
  </header>
  <header guid="{EDB83AE0-19A4-45FF-9E17-5642C269CCAD}" dateTime="2023-10-23T18:06:17" maxSheetId="2" userName="Спиридонова Наталия Анатольевна" r:id="rId381" minRId="7571" maxRId="7573">
    <sheetIdMap count="1">
      <sheetId val="1"/>
    </sheetIdMap>
  </header>
  <header guid="{5A3529D0-8146-4783-9F7B-C66D53A2B94B}" dateTime="2023-10-23T18:09:16" maxSheetId="2" userName="Казьмина Наталья Анатольевна" r:id="rId382" minRId="7574" maxRId="7588">
    <sheetIdMap count="1">
      <sheetId val="1"/>
    </sheetIdMap>
  </header>
  <header guid="{10C5C72B-8DD2-41AB-9041-A7B9F23BCC29}" dateTime="2023-10-23T18:14:58" maxSheetId="2" userName="Спиридонова Наталия Анатольевна" r:id="rId383">
    <sheetIdMap count="1">
      <sheetId val="1"/>
    </sheetIdMap>
  </header>
  <header guid="{79B85184-D0C7-4955-8F6B-C43D7198DB1C}" dateTime="2023-10-24T12:52:09" maxSheetId="2" userName="Спиридонова Наталия Анатольевна" r:id="rId384" minRId="7589">
    <sheetIdMap count="1">
      <sheetId val="1"/>
    </sheetIdMap>
  </header>
  <header guid="{14802F26-B2DE-406A-BDD5-6897675E2820}" dateTime="2023-10-24T14:49:46" maxSheetId="2" userName="Спиридонова Наталия Анатольевна" r:id="rId385" minRId="7590" maxRId="7591">
    <sheetIdMap count="1">
      <sheetId val="1"/>
    </sheetIdMap>
  </header>
  <header guid="{6F39882E-AD2E-438B-AD12-09498A9C6A07}" dateTime="2023-10-24T15:02:25" maxSheetId="2" userName="Спиридонова Наталия Анатольевна" r:id="rId386" minRId="7592">
    <sheetIdMap count="1">
      <sheetId val="1"/>
    </sheetIdMap>
  </header>
  <header guid="{CC75A3B3-1837-473D-9BC0-83CBA6CE7AF4}" dateTime="2023-10-25T12:14:07" maxSheetId="2" userName="Кинева Светлана Александровна" r:id="rId387" minRId="7593" maxRId="8005">
    <sheetIdMap count="1">
      <sheetId val="1"/>
    </sheetIdMap>
  </header>
  <header guid="{5D4C040C-EBC7-4274-9EBB-577014116813}" dateTime="2023-10-25T12:23:13" maxSheetId="2" userName="Кинева Светлана Александровна" r:id="rId388" minRId="8006" maxRId="8275">
    <sheetIdMap count="1">
      <sheetId val="1"/>
    </sheetIdMap>
  </header>
  <header guid="{61C34648-32E9-4166-B338-7D89C4540745}" dateTime="2023-10-26T13:57:09" maxSheetId="2" userName="Спиридонова Наталия Анатольевна" r:id="rId389">
    <sheetIdMap count="1">
      <sheetId val="1"/>
    </sheetIdMap>
  </header>
  <header guid="{D0B75C30-9EEF-4C12-A29E-58025622BEA5}" dateTime="2023-10-26T14:04:25" maxSheetId="2" userName="Спиридонова Наталия Анатольевна" r:id="rId390" minRId="8281" maxRId="8292">
    <sheetIdMap count="1">
      <sheetId val="1"/>
    </sheetIdMap>
  </header>
  <header guid="{96328253-4385-4E15-AB3C-3BB7333B6135}" dateTime="2023-10-26T14:04:59" maxSheetId="2" userName="Спиридонова Наталия Анатольевна" r:id="rId391" minRId="8293" maxRId="8294">
    <sheetIdMap count="1">
      <sheetId val="1"/>
    </sheetIdMap>
  </header>
  <header guid="{F43AE136-664E-45EF-B623-534AC9C73403}" dateTime="2023-10-26T14:16:26" maxSheetId="2" userName="Спиридонова Наталия Анатольевна" r:id="rId392" minRId="8295" maxRId="8300">
    <sheetIdMap count="1">
      <sheetId val="1"/>
    </sheetIdMap>
  </header>
  <header guid="{F9710C43-EF3D-4EA9-BD2C-6EA376299C4C}" dateTime="2023-10-26T14:29:46" maxSheetId="2" userName="Спиридонова Наталия Анатольевна" r:id="rId393">
    <sheetIdMap count="1">
      <sheetId val="1"/>
    </sheetIdMap>
  </header>
  <header guid="{2B3E75F2-D9C6-4A10-B17C-A591032CF789}" dateTime="2023-10-31T11:21:20" maxSheetId="2" userName="Кинева Светлана Александровна" r:id="rId394" minRId="8301" maxRId="8304">
    <sheetIdMap count="1">
      <sheetId val="1"/>
    </sheetIdMap>
  </header>
  <header guid="{FA015DD6-F736-4AA7-80A5-4EC6CC4728D8}" dateTime="2023-11-02T11:42:20" maxSheetId="2" userName="Казьмина Наталья Анатольевна" r:id="rId395" minRId="8307" maxRId="8311">
    <sheetIdMap count="1">
      <sheetId val="1"/>
    </sheetIdMap>
  </header>
  <header guid="{A708A0BD-6B8A-4926-8E1E-9A94F592CD13}" dateTime="2023-11-02T11:43:44" maxSheetId="2" userName="Казьмина Наталья Анатольевна" r:id="rId396" minRId="8315" maxRId="8317">
    <sheetIdMap count="1">
      <sheetId val="1"/>
    </sheetIdMap>
  </header>
  <header guid="{5DCE34C1-3E4E-4E10-9DCE-0BA59C3C86E2}" dateTime="2023-11-02T11:45:36" maxSheetId="2" userName="Казьмина Наталья Анатольевна" r:id="rId397" minRId="8318" maxRId="8320">
    <sheetIdMap count="1">
      <sheetId val="1"/>
    </sheetIdMap>
  </header>
  <header guid="{8982B3B9-C579-4272-B360-F32B96C5071B}" dateTime="2023-11-02T11:46:10" maxSheetId="2" userName="Казьмина Наталья Анатольевна" r:id="rId398" minRId="8321" maxRId="8323">
    <sheetIdMap count="1">
      <sheetId val="1"/>
    </sheetIdMap>
  </header>
  <header guid="{D428219B-05C4-4A65-81D2-EFCBB5FED065}" dateTime="2023-11-02T11:47:25" maxSheetId="2" userName="Казьмина Наталья Анатольевна" r:id="rId399" minRId="8324" maxRId="8326">
    <sheetIdMap count="1">
      <sheetId val="1"/>
    </sheetIdMap>
  </header>
  <header guid="{2E7260B1-90E5-4CC5-8518-732A2BA4276D}" dateTime="2023-11-02T11:47:58" maxSheetId="2" userName="Казьмина Наталья Анатольевна" r:id="rId400" minRId="8327" maxRId="8329">
    <sheetIdMap count="1">
      <sheetId val="1"/>
    </sheetIdMap>
  </header>
  <header guid="{5A08F1E4-9426-4752-858C-1A8EA4F632B0}" dateTime="2023-11-02T11:48:23" maxSheetId="2" userName="Казьмина Наталья Анатольевна" r:id="rId401">
    <sheetIdMap count="1">
      <sheetId val="1"/>
    </sheetIdMap>
  </header>
  <header guid="{68EBD7F6-8832-422C-B7DB-C676987AAF53}" dateTime="2023-11-02T11:50:10" maxSheetId="2" userName="Казьмина Наталья Анатольевна" r:id="rId402" minRId="8330" maxRId="8333">
    <sheetIdMap count="1">
      <sheetId val="1"/>
    </sheetIdMap>
  </header>
  <header guid="{D33B5A9E-2CA2-4D96-91E6-AEE51C0CC3B9}" dateTime="2023-11-02T11:57:49" maxSheetId="2" userName="Казьмина Наталья Анатольевна" r:id="rId403">
    <sheetIdMap count="1">
      <sheetId val="1"/>
    </sheetIdMap>
  </header>
  <header guid="{13667230-6B03-47A7-9F7E-93F71F71B0F3}" dateTime="2023-11-02T18:50:35" maxSheetId="2" userName="Кинева Светлана Александровна" r:id="rId404">
    <sheetIdMap count="1">
      <sheetId val="1"/>
    </sheetIdMap>
  </header>
  <header guid="{D0E7B7AF-744D-4F84-A59D-B51E492369D4}" dateTime="2023-11-03T09:52:47" maxSheetId="2" userName="Кинева Светлана Александровна" r:id="rId405">
    <sheetIdMap count="1">
      <sheetId val="1"/>
    </sheetIdMap>
  </header>
  <header guid="{7B6CE77A-25BF-424D-B10A-B4E36EC19740}" dateTime="2023-11-03T11:18:37" maxSheetId="2" userName="Кинева Светлана Александровна" r:id="rId406" minRId="8336" maxRId="8338">
    <sheetIdMap count="1">
      <sheetId val="1"/>
    </sheetIdMap>
  </header>
  <header guid="{8FEF1DC8-0969-4E41-A404-51DAF8E1433A}" dateTime="2023-11-03T11:20:14" maxSheetId="2" userName="Спиридонова Наталия Анатольевна" r:id="rId407" minRId="8339" maxRId="8340">
    <sheetIdMap count="1">
      <sheetId val="1"/>
    </sheetIdMap>
  </header>
  <header guid="{D0C54AF2-350A-41C9-BE7F-BABDD1FC5FC5}" dateTime="2023-11-03T11:23:45" maxSheetId="2" userName="Спиридонова Наталия Анатольевна" r:id="rId408" minRId="8341" maxRId="8342">
    <sheetIdMap count="1">
      <sheetId val="1"/>
    </sheetIdMap>
  </header>
  <header guid="{938524AF-E180-470B-8D61-D501899F620B}" dateTime="2023-11-03T11:24:56" maxSheetId="2" userName="Кинева Светлана Александровна" r:id="rId409" minRId="8343" maxRId="8345">
    <sheetIdMap count="1">
      <sheetId val="1"/>
    </sheetIdMap>
  </header>
  <header guid="{40A7149C-67B6-43D7-B243-D3641496372F}" dateTime="2023-11-03T11:25:21" maxSheetId="2" userName="Спиридонова Наталия Анатольевна" r:id="rId410">
    <sheetIdMap count="1">
      <sheetId val="1"/>
    </sheetIdMap>
  </header>
  <header guid="{B1B3A003-858F-42AA-A561-A276FB229187}" dateTime="2023-11-03T11:32:49" maxSheetId="2" userName="Кинева Светлана Александровна" r:id="rId411" minRId="8346" maxRId="8350">
    <sheetIdMap count="1">
      <sheetId val="1"/>
    </sheetIdMap>
  </header>
  <header guid="{FFB10B11-5DA7-4134-97F2-3900E8081550}" dateTime="2023-11-03T11:37:45" maxSheetId="2" userName="Кинева Светлана Александровна" r:id="rId412">
    <sheetIdMap count="1">
      <sheetId val="1"/>
    </sheetIdMap>
  </header>
  <header guid="{F328722A-351E-4AAE-ADCF-AD11A41EB4D4}" dateTime="2023-11-03T11:49:39" maxSheetId="2" userName="Кинева Светлана Александровна" r:id="rId413">
    <sheetIdMap count="1">
      <sheetId val="1"/>
    </sheetIdMap>
  </header>
  <header guid="{C379875A-846D-4DBE-A8E5-F8D9B784655C}" dateTime="2023-11-03T12:01:45" maxSheetId="2" userName="Спиридонова Наталия Анатольевна" r:id="rId414" minRId="8351" maxRId="8414">
    <sheetIdMap count="1">
      <sheetId val="1"/>
    </sheetIdMap>
  </header>
  <header guid="{066CB24C-E91B-4108-982F-D7BF3A8343FF}" dateTime="2023-11-03T12:06:05" maxSheetId="2" userName="Спиридонова Наталия Анатольевна" r:id="rId415" minRId="8415" maxRId="8420">
    <sheetIdMap count="1">
      <sheetId val="1"/>
    </sheetIdMap>
  </header>
  <header guid="{335DBCD4-07C6-4E34-BB28-BA5C9AB0B47C}" dateTime="2023-11-03T12:15:06" maxSheetId="2" userName="Спиридонова Наталия Анатольевна" r:id="rId416" minRId="8421" maxRId="8424">
    <sheetIdMap count="1">
      <sheetId val="1"/>
    </sheetIdMap>
  </header>
  <header guid="{D5B4588F-CB9A-4C44-85C9-4814FF8A33B1}" dateTime="2023-11-03T12:22:25" maxSheetId="2" userName="Казьмина Наталья Анатольевна" r:id="rId417" minRId="8425" maxRId="8430">
    <sheetIdMap count="1">
      <sheetId val="1"/>
    </sheetIdMap>
  </header>
  <header guid="{5417B93F-F5D1-4FCF-B734-2A3092DD3E46}" dateTime="2023-11-03T12:24:51" maxSheetId="2" userName="Спиридонова Наталия Анатольевна" r:id="rId418" minRId="8431" maxRId="8443">
    <sheetIdMap count="1">
      <sheetId val="1"/>
    </sheetIdMap>
  </header>
  <header guid="{B25E9FB7-273B-49EE-9E83-AE1810D112D3}" dateTime="2023-11-03T12:27:05" maxSheetId="2" userName="Казьмина Наталья Анатольевна" r:id="rId419" minRId="8444">
    <sheetIdMap count="1">
      <sheetId val="1"/>
    </sheetIdMap>
  </header>
  <header guid="{E47E823A-02C3-4180-ADFF-8F50D483D3BC}" dateTime="2023-11-03T12:28:25" maxSheetId="2" userName="Казьмина Наталья Анатольевна" r:id="rId420">
    <sheetIdMap count="1">
      <sheetId val="1"/>
    </sheetIdMap>
  </header>
  <header guid="{1FF875E3-72D0-4CE9-968E-6D58F7C6B558}" dateTime="2023-11-03T12:31:16" maxSheetId="2" userName="Казьмина Наталья Анатольевна" r:id="rId421">
    <sheetIdMap count="1">
      <sheetId val="1"/>
    </sheetIdMap>
  </header>
  <header guid="{1D19639D-ED72-425A-B1C6-DE9B85A0E180}" dateTime="2023-11-03T12:31:36" maxSheetId="2" userName="Казьмина Наталья Анатольевна" r:id="rId422">
    <sheetIdMap count="1">
      <sheetId val="1"/>
    </sheetIdMap>
  </header>
  <header guid="{CDC241A8-5A9A-4B63-8A12-B5560088478B}" dateTime="2023-11-03T12:32:09" maxSheetId="2" userName="Казьмина Наталья Анатольевна" r:id="rId423">
    <sheetIdMap count="1">
      <sheetId val="1"/>
    </sheetIdMap>
  </header>
  <header guid="{D3DDE465-5AF3-4149-8C31-88C9006F9803}" dateTime="2023-11-03T12:47:09" maxSheetId="2" userName="Казьмина Наталья Анатольевна" r:id="rId424">
    <sheetIdMap count="1">
      <sheetId val="1"/>
    </sheetIdMap>
  </header>
  <header guid="{50CA7933-EA06-47A0-8B3F-8E64FD1B49FE}" dateTime="2023-11-03T12:58:33" maxSheetId="2" userName="Кинева Светлана Александровна" r:id="rId425">
    <sheetIdMap count="1">
      <sheetId val="1"/>
    </sheetIdMap>
  </header>
  <header guid="{6CA71DC3-C5C2-45DB-9973-ED04C549B3FD}" dateTime="2023-11-03T14:01:34" maxSheetId="2" userName="Кинева Светлана Александровна" r:id="rId426">
    <sheetIdMap count="1">
      <sheetId val="1"/>
    </sheetIdMap>
  </header>
  <header guid="{0B9CB1A6-3BC7-4070-AED6-6CC5D917C61B}" dateTime="2023-11-03T15:21:55" maxSheetId="2" userName="Спиридонова Наталия Анатольевна" r:id="rId427" minRId="8448" maxRId="8466">
    <sheetIdMap count="1">
      <sheetId val="1"/>
    </sheetIdMap>
  </header>
  <header guid="{56372985-76F4-4195-8AA0-4BA2D33B1B72}" dateTime="2023-11-03T15:24:42" maxSheetId="2" userName="Спиридонова Наталия Анатольевна" r:id="rId428">
    <sheetIdMap count="1">
      <sheetId val="1"/>
    </sheetIdMap>
  </header>
  <header guid="{CD9AC862-9229-4181-977F-19C86A5EC269}" dateTime="2023-11-03T15:59:26" maxSheetId="2" userName="Спиридонова Наталия Анатольевна" r:id="rId429" minRId="8467" maxRId="8468">
    <sheetIdMap count="1">
      <sheetId val="1"/>
    </sheetIdMap>
  </header>
  <header guid="{ED06BEB8-93A4-4EE4-A223-C605581E5FC5}" dateTime="2023-11-03T16:08:34" maxSheetId="2" userName="Спиридонова Наталия Анатольевна" r:id="rId430" minRId="8469" maxRId="8473">
    <sheetIdMap count="1">
      <sheetId val="1"/>
    </sheetIdMap>
  </header>
  <header guid="{89F8440E-8D16-462D-9463-F27F3504DC97}" dateTime="2023-11-03T16:10:35" maxSheetId="2" userName="Спиридонова Наталия Анатольевна" r:id="rId431">
    <sheetIdMap count="1">
      <sheetId val="1"/>
    </sheetIdMap>
  </header>
  <header guid="{440BE6A6-53A8-4E8B-9E6E-E8A1D2C9113C}" dateTime="2023-11-03T16:25:06" maxSheetId="2" userName="Казьмина Наталья Анатольевна" r:id="rId432" minRId="8474">
    <sheetIdMap count="1">
      <sheetId val="1"/>
    </sheetIdMap>
  </header>
  <header guid="{6871BB68-28A6-4016-9FD8-196C10DD4D34}" dateTime="2023-11-03T16:27:30" maxSheetId="2" userName="Казьмина Наталья Анатольевна" r:id="rId433" minRId="8475" maxRId="8476">
    <sheetIdMap count="1">
      <sheetId val="1"/>
    </sheetIdMap>
  </header>
  <header guid="{B467702E-2FCF-499E-A984-99D006015F41}" dateTime="2023-11-03T16:27:40" maxSheetId="2" userName="Казьмина Наталья Анатольевна" r:id="rId434">
    <sheetIdMap count="1">
      <sheetId val="1"/>
    </sheetIdMap>
  </header>
  <header guid="{8C9E53FF-E044-4531-97F1-44E6C13CEE8A}" dateTime="2023-11-03T16:44:20" maxSheetId="2" userName="Спиридонова Наталия Анатольевна" r:id="rId435" minRId="8477" maxRId="9034">
    <sheetIdMap count="1">
      <sheetId val="1"/>
    </sheetIdMap>
  </header>
  <header guid="{A3380D12-AF1D-43D7-9FE1-F07F1014D0A9}" dateTime="2023-11-03T16:46:26" maxSheetId="2" userName="Спиридонова Наталия Анатольевна" r:id="rId436">
    <sheetIdMap count="1">
      <sheetId val="1"/>
    </sheetIdMap>
  </header>
  <header guid="{E2653C06-C48F-4798-A20B-A99D20FE8898}" dateTime="2023-11-07T09:12:52" maxSheetId="2" userName="Казьмина Наталья Анатольевна" r:id="rId437" minRId="9035">
    <sheetIdMap count="1">
      <sheetId val="1"/>
    </sheetIdMap>
  </header>
  <header guid="{568DDE8D-7E48-496A-A6FC-2B4BDEDB150A}" dateTime="2023-11-07T10:22:39" maxSheetId="2" userName="Казьмина Наталья Анатольевна" r:id="rId438" minRId="9039" maxRId="9040">
    <sheetIdMap count="1">
      <sheetId val="1"/>
    </sheetIdMap>
  </header>
  <header guid="{02A2FF11-5B58-4B94-AACB-B0E98F4F2AF4}" dateTime="2023-11-09T18:51:24" maxSheetId="2" userName="Кинева Светлана Александровна" r:id="rId439" minRId="9044" maxRId="9048">
    <sheetIdMap count="1">
      <sheetId val="1"/>
    </sheetIdMap>
  </header>
  <header guid="{16282087-031F-4474-B014-BB0BC33C3CB4}" dateTime="2023-11-10T13:55:07" maxSheetId="2" userName="Кинева Светлана Александровна" r:id="rId440" minRId="9051" maxRId="9052">
    <sheetIdMap count="1">
      <sheetId val="1"/>
    </sheetIdMap>
  </header>
  <header guid="{8BEE8E60-663A-46A7-8938-F6077ADAD2AD}" dateTime="2023-11-10T13:57:09" maxSheetId="2" userName="Кинева Светлана Александровна" r:id="rId441" minRId="9055">
    <sheetIdMap count="1">
      <sheetId val="1"/>
    </sheetIdMap>
  </header>
  <header guid="{4405ABD6-D621-4868-B34E-35EFDF83C189}" dateTime="2023-11-10T14:00:51" maxSheetId="2" userName="Кинева Светлана Александровна" r:id="rId442" minRId="9056" maxRId="9066">
    <sheetIdMap count="1">
      <sheetId val="1"/>
    </sheetIdMap>
  </header>
  <header guid="{D6BAF5DD-8C0D-4CF5-BBB7-69DB3285BA27}" dateTime="2023-11-10T14:07:37" maxSheetId="2" userName="Казьмина Наталья Анатольевна" r:id="rId443" minRId="9069" maxRId="9074">
    <sheetIdMap count="1">
      <sheetId val="1"/>
    </sheetIdMap>
  </header>
  <header guid="{00C8881D-BF36-4A79-905B-72F759D49317}" dateTime="2023-11-10T14:09:35" maxSheetId="2" userName="Казьмина Наталья Анатольевна" r:id="rId444" minRId="9078">
    <sheetIdMap count="1">
      <sheetId val="1"/>
    </sheetIdMap>
  </header>
  <header guid="{F8F624FA-7894-4FC1-9F7F-64F6FE281B8F}" dateTime="2023-11-10T14:11:53" maxSheetId="2" userName="Казьмина Наталья Анатольевна" r:id="rId445">
    <sheetIdMap count="1">
      <sheetId val="1"/>
    </sheetIdMap>
  </header>
  <header guid="{23EBBED2-5BF2-455B-9525-B5AC2577EBC5}" dateTime="2023-11-10T14:18:25" maxSheetId="2" userName="Спиридонова Наталия Анатольевна" r:id="rId446" minRId="9082" maxRId="9085">
    <sheetIdMap count="1">
      <sheetId val="1"/>
    </sheetIdMap>
  </header>
  <header guid="{2F4F97AE-EEE2-48CD-ABAC-D6106C8009C3}" dateTime="2023-11-10T15:31:25" maxSheetId="2" userName="Спиридонова Наталия Анатольевна" r:id="rId447" minRId="9089">
    <sheetIdMap count="1">
      <sheetId val="1"/>
    </sheetIdMap>
  </header>
  <header guid="{A07605B5-6EBF-4CD4-B534-E5AFA733FBF0}" dateTime="2023-11-10T17:04:31" maxSheetId="2" userName="Спиридонова Наталия Анатольевна" r:id="rId448" minRId="9090" maxRId="9091">
    <sheetIdMap count="1">
      <sheetId val="1"/>
    </sheetIdMap>
  </header>
  <header guid="{E88BCF06-E7C0-4AE0-A7B3-E6730A04C1A3}" dateTime="2023-11-10T17:32:54" maxSheetId="2" userName="Спиридонова Наталия Анатольевна" r:id="rId449" minRId="9092">
    <sheetIdMap count="1">
      <sheetId val="1"/>
    </sheetIdMap>
  </header>
  <header guid="{5F7F99E3-96A5-40F0-99B4-162D666BB021}" dateTime="2023-11-10T18:08:11" maxSheetId="2" userName="Спиридонова Наталия Анатольевна" r:id="rId450" minRId="9093">
    <sheetIdMap count="1">
      <sheetId val="1"/>
    </sheetIdMap>
  </header>
  <header guid="{FA93E2FA-5167-47DB-A861-D28E5F216683}" dateTime="2023-11-10T18:11:13" maxSheetId="2" userName="Казьмина Наталья Анатольевна" r:id="rId451" minRId="9094">
    <sheetIdMap count="1">
      <sheetId val="1"/>
    </sheetIdMap>
  </header>
  <header guid="{6299CC6E-5432-4474-A02D-9FAECAFCAD9B}" dateTime="2023-11-10T19:16:02" maxSheetId="2" userName="Парамонова Оксана Борисовна" r:id="rId452">
    <sheetIdMap count="1">
      <sheetId val="1"/>
    </sheetIdMap>
  </header>
  <header guid="{82F984F3-B4B4-4AD1-8901-80E3F2C3D8CF}" dateTime="2023-11-10T19:31:22" maxSheetId="2" userName="Парамонова Оксана Борисовна" r:id="rId453" minRId="9101">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0B673B8-A106-4DC6-8887-874C643BCB6C}" action="delete"/>
  <rdn rId="0" localSheetId="1" customView="1" name="Z_F0B673B8_A106_4DC6_8887_874C643BCB6C_.wvu.PrintArea" hidden="1" oldHidden="1">
    <formula>свод!$A$1:$K$762</formula>
    <oldFormula>свод!$A$1:$K$762</oldFormula>
  </rdn>
  <rdn rId="0" localSheetId="1" customView="1" name="Z_F0B673B8_A106_4DC6_8887_874C643BCB6C_.wvu.PrintTitles" hidden="1" oldHidden="1">
    <formula>свод!$6:$8</formula>
    <oldFormula>свод!$6:$8</oldFormula>
  </rdn>
  <rdn rId="0" localSheetId="1" customView="1" name="Z_F0B673B8_A106_4DC6_8887_874C643BCB6C_.wvu.FilterData" hidden="1" oldHidden="1">
    <formula>свод!$A$9:$EZ$762</formula>
    <oldFormula>свод!$A$9:$EZ$762</oldFormula>
  </rdn>
  <rcv guid="{F0B673B8-A106-4DC6-8887-874C643BCB6C}"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1" sId="1" numFmtId="4">
    <oc r="H30">
      <v>20052.86</v>
    </oc>
    <nc r="H30">
      <v>21458.67</v>
    </nc>
  </rcc>
  <rcc rId="8302" sId="1" numFmtId="4">
    <oc r="H31">
      <v>103.99</v>
    </oc>
    <nc r="H31">
      <v>104.29</v>
    </nc>
  </rcc>
  <rcc rId="8303" sId="1" numFmtId="4">
    <oc r="H32">
      <v>21586.48</v>
    </oc>
    <nc r="H32">
      <v>21871.21</v>
    </nc>
  </rcc>
  <rcc rId="8304" sId="1" numFmtId="4">
    <oc r="H33">
      <v>-2833.06</v>
    </oc>
    <nc r="H33">
      <v>-2405.17</v>
    </nc>
  </rcc>
  <rcv guid="{D9CE45CD-2A62-48B4-A1B4-30864FD70090}" action="delete"/>
  <rdn rId="0" localSheetId="1" customView="1" name="Z_D9CE45CD_2A62_48B4_A1B4_30864FD70090_.wvu.PrintTitles" hidden="1" oldHidden="1">
    <formula>свод!$6:$8</formula>
    <oldFormula>свод!$6:$8</oldFormula>
  </rdn>
  <rdn rId="0" localSheetId="1" customView="1" name="Z_D9CE45CD_2A62_48B4_A1B4_30864FD70090_.wvu.FilterData" hidden="1" oldHidden="1">
    <formula>свод!$A$9:$EZ$619</formula>
    <oldFormula>свод!$A$9:$EZ$619</oldFormula>
  </rdn>
  <rcv guid="{D9CE45CD-2A62-48B4-A1B4-30864FD70090}"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544:K544" start="0" length="2147483647">
    <dxf>
      <font>
        <color auto="1"/>
      </font>
    </dxf>
  </rfmt>
  <rcc rId="8307" sId="1" numFmtId="4">
    <oc r="I545">
      <v>2305884.7000000002</v>
    </oc>
    <nc r="I545">
      <v>2512085.2999999998</v>
    </nc>
  </rcc>
  <rfmt sheetId="1" sqref="I545" start="0" length="2147483647">
    <dxf>
      <font>
        <color auto="1"/>
      </font>
    </dxf>
  </rfmt>
  <rfmt sheetId="1" sqref="J545" start="0" length="2147483647">
    <dxf>
      <font>
        <color auto="1"/>
      </font>
    </dxf>
  </rfmt>
  <rfmt sheetId="1" sqref="K545" start="0" length="2147483647">
    <dxf>
      <font>
        <color auto="1"/>
      </font>
    </dxf>
  </rfmt>
  <rfmt sheetId="1" sqref="I546:K546" start="0" length="2147483647">
    <dxf>
      <font>
        <color auto="1"/>
      </font>
    </dxf>
  </rfmt>
  <rcc rId="8308" sId="1" numFmtId="4">
    <oc r="I547">
      <v>2055.3000000000002</v>
    </oc>
    <nc r="I547">
      <v>4842.3999999999996</v>
    </nc>
  </rcc>
  <rfmt sheetId="1" sqref="I547:K547" start="0" length="2147483647">
    <dxf>
      <font>
        <color auto="1"/>
      </font>
    </dxf>
  </rfmt>
  <rcc rId="8309" sId="1" numFmtId="4">
    <oc r="I548">
      <v>8568.9</v>
    </oc>
    <nc r="I548">
      <v>12249.6</v>
    </nc>
  </rcc>
  <rcc rId="8310" sId="1" numFmtId="4">
    <oc r="J548">
      <v>8568.9</v>
    </oc>
    <nc r="J548">
      <v>12249.6</v>
    </nc>
  </rcc>
  <rcc rId="8311" sId="1" numFmtId="4">
    <oc r="K548">
      <v>8568.9</v>
    </oc>
    <nc r="K548">
      <v>14796.4</v>
    </nc>
  </rcc>
  <rfmt sheetId="1" sqref="I548:K548" start="0" length="2147483647">
    <dxf>
      <font>
        <color auto="1"/>
      </font>
    </dxf>
  </rfmt>
  <rcv guid="{F0B673B8-A106-4DC6-8887-874C643BCB6C}" action="delete"/>
  <rdn rId="0" localSheetId="1" customView="1" name="Z_F0B673B8_A106_4DC6_8887_874C643BCB6C_.wvu.PrintArea" hidden="1" oldHidden="1">
    <formula>свод!$A$1:$K$619</formula>
    <oldFormula>свод!$A$1:$K$619</oldFormula>
  </rdn>
  <rdn rId="0" localSheetId="1" customView="1" name="Z_F0B673B8_A106_4DC6_8887_874C643BCB6C_.wvu.PrintTitles" hidden="1" oldHidden="1">
    <formula>свод!$6:$8</formula>
    <oldFormula>свод!$6:$8</oldFormula>
  </rdn>
  <rdn rId="0" localSheetId="1" customView="1" name="Z_F0B673B8_A106_4DC6_8887_874C643BCB6C_.wvu.FilterData" hidden="1" oldHidden="1">
    <formula>свод!$A$9:$EZ$619</formula>
    <oldFormula>свод!$A$9:$EZ$619</oldFormula>
  </rdn>
  <rcv guid="{F0B673B8-A106-4DC6-8887-874C643BCB6C}"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549:K549" start="0" length="2147483647">
    <dxf>
      <font>
        <color auto="1"/>
      </font>
    </dxf>
  </rfmt>
  <rfmt sheetId="1" sqref="I550:K550" start="0" length="2147483647">
    <dxf>
      <font>
        <color auto="1"/>
      </font>
    </dxf>
  </rfmt>
  <rcc rId="8315" sId="1" numFmtId="4">
    <oc r="I551">
      <v>142287.4</v>
    </oc>
    <nc r="I551">
      <v>260136</v>
    </nc>
  </rcc>
  <rcc rId="8316" sId="1" numFmtId="4">
    <oc r="J551">
      <v>131556.70000000001</v>
    </oc>
    <nc r="J551">
      <v>232089.3</v>
    </nc>
  </rcc>
  <rcc rId="8317" sId="1" numFmtId="4">
    <oc r="K551">
      <v>152295.9</v>
    </oc>
    <nc r="K551">
      <v>228583.9</v>
    </nc>
  </rcc>
  <rfmt sheetId="1" sqref="I551:K551" start="0" length="2147483647">
    <dxf>
      <font>
        <color auto="1"/>
      </font>
    </dxf>
  </rfmt>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552:K552" start="0" length="2147483647">
    <dxf>
      <font>
        <color auto="1"/>
      </font>
    </dxf>
  </rfmt>
  <rcc rId="8318" sId="1" numFmtId="4">
    <oc r="I553">
      <v>483</v>
    </oc>
    <nc r="I553">
      <v>878.1</v>
    </nc>
  </rcc>
  <rcc rId="8319" sId="1" numFmtId="4">
    <oc r="J553">
      <v>527.5</v>
    </oc>
    <nc r="J553">
      <v>925.4</v>
    </nc>
  </rcc>
  <rcc rId="8320" sId="1" numFmtId="4">
    <oc r="K553">
      <v>343.9</v>
    </oc>
    <nc r="K553">
      <v>786.1</v>
    </nc>
  </rcc>
  <rfmt sheetId="1" sqref="I553:K553" start="0" length="2147483647">
    <dxf>
      <font>
        <color auto="1"/>
      </font>
    </dxf>
  </rfmt>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21" sId="1" numFmtId="4">
    <oc r="I554">
      <v>49424.3</v>
    </oc>
    <nc r="I554">
      <v>53626.5</v>
    </nc>
  </rcc>
  <rcc rId="8322" sId="1" numFmtId="4">
    <oc r="J554">
      <v>71809.3</v>
    </oc>
    <nc r="J554">
      <v>75918.100000000006</v>
    </nc>
  </rcc>
  <rcc rId="8323" sId="1" numFmtId="4">
    <oc r="K554">
      <v>79919.399999999994</v>
    </oc>
    <nc r="K554">
      <v>83034.899999999994</v>
    </nc>
  </rcc>
  <rfmt sheetId="1" sqref="I554:K554" start="0" length="2147483647">
    <dxf>
      <font>
        <color auto="1"/>
      </font>
    </dxf>
  </rfmt>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24" sId="1" numFmtId="4">
    <oc r="I555">
      <v>568</v>
    </oc>
    <nc r="I555">
      <v>946.2</v>
    </nc>
  </rcc>
  <rcc rId="8325" sId="1" numFmtId="4">
    <oc r="J555">
      <v>589.4</v>
    </oc>
    <nc r="J555">
      <v>947.4</v>
    </nc>
  </rcc>
  <rcc rId="8326" sId="1" numFmtId="4">
    <oc r="K555">
      <v>589.4</v>
    </oc>
    <nc r="K555">
      <v>972.1</v>
    </nc>
  </rcc>
  <rfmt sheetId="1" sqref="I555:K555" start="0" length="2147483647">
    <dxf>
      <font>
        <color auto="1"/>
      </font>
    </dxf>
  </rfmt>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556:K556" start="0" length="2147483647">
    <dxf>
      <font>
        <color auto="1"/>
      </font>
    </dxf>
  </rfmt>
  <rcc rId="8327" sId="1" numFmtId="4">
    <oc r="I557">
      <v>51650.9</v>
    </oc>
    <nc r="I557">
      <v>71880.2</v>
    </nc>
  </rcc>
  <rcc rId="8328" sId="1" numFmtId="4">
    <oc r="J557">
      <v>51950.5</v>
    </oc>
    <nc r="J557">
      <v>0</v>
    </nc>
  </rcc>
  <rcc rId="8329" sId="1" numFmtId="4">
    <oc r="K557">
      <v>51950.5</v>
    </oc>
    <nc r="K557">
      <v>0</v>
    </nc>
  </rcc>
  <rfmt sheetId="1" sqref="I557:K557" start="0" length="2147483647">
    <dxf>
      <font>
        <color auto="1"/>
      </font>
    </dxf>
  </rfmt>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558:K558" start="0" length="2147483647">
    <dxf>
      <font>
        <color auto="1"/>
      </font>
    </dxf>
  </rfmt>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559:K559" start="0" length="2147483647">
    <dxf>
      <font>
        <color auto="1"/>
      </font>
    </dxf>
  </rfmt>
  <rcc rId="8330" sId="1" numFmtId="4">
    <oc r="I560">
      <v>50247</v>
    </oc>
    <nc r="I560">
      <v>82372.100000000006</v>
    </nc>
  </rcc>
  <rfmt sheetId="1" sqref="I560:K560" start="0" length="2147483647">
    <dxf>
      <font>
        <color auto="1"/>
      </font>
    </dxf>
  </rfmt>
  <rcc rId="8331" sId="1" numFmtId="4">
    <oc r="I561">
      <v>431505.1</v>
    </oc>
    <nc r="I561">
      <v>780125.5</v>
    </nc>
  </rcc>
  <rcc rId="8332" sId="1" numFmtId="4">
    <oc r="J561">
      <v>614662.6</v>
    </oc>
    <nc r="J561">
      <v>706408.1</v>
    </nc>
  </rcc>
  <rcc rId="8333" sId="1" numFmtId="4">
    <oc r="K561">
      <v>464225.4</v>
    </oc>
    <nc r="K561">
      <v>555970.9</v>
    </nc>
  </rcc>
  <rfmt sheetId="1" sqref="I561:K561" start="0" length="2147483647">
    <dxf>
      <font>
        <color auto="1"/>
      </font>
    </dxf>
  </rfmt>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544:F561">
    <dxf>
      <fill>
        <patternFill patternType="solid">
          <bgColor rgb="FFFFFF00"/>
        </patternFill>
      </fill>
    </dxf>
  </rfmt>
  <rfmt sheetId="1" sqref="F544:F561" start="0" length="2147483647">
    <dxf>
      <font>
        <color rgb="FFFF0000"/>
      </font>
    </dxf>
  </rfmt>
  <rfmt sheetId="1" sqref="F544:F561">
    <dxf>
      <fill>
        <patternFill patternType="none">
          <bgColor auto="1"/>
        </patternFill>
      </fill>
    </dxf>
  </rfmt>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D9CE45CD-2A62-48B4-A1B4-30864FD70090}" action="delete"/>
  <rdn rId="0" localSheetId="1" customView="1" name="Z_D9CE45CD_2A62_48B4_A1B4_30864FD70090_.wvu.PrintTitles" hidden="1" oldHidden="1">
    <formula>свод!$6:$8</formula>
    <oldFormula>свод!$6:$8</oldFormula>
  </rdn>
  <rdn rId="0" localSheetId="1" customView="1" name="Z_D9CE45CD_2A62_48B4_A1B4_30864FD70090_.wvu.FilterData" hidden="1" oldHidden="1">
    <formula>свод!$A$9:$EZ$619</formula>
    <oldFormula>свод!$A$9:$EZ$619</oldFormula>
  </rdn>
  <rcv guid="{D9CE45CD-2A62-48B4-A1B4-30864FD70090}" action="add"/>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572:F577" start="0" length="2147483647">
    <dxf>
      <font>
        <color rgb="FFFF0000"/>
      </font>
    </dxf>
  </rfmt>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36" sId="1" numFmtId="4">
    <oc r="H541">
      <v>543557.5</v>
    </oc>
    <nc r="H541">
      <v>568302.4</v>
    </nc>
  </rcc>
  <rcc rId="8337" sId="1" numFmtId="4">
    <oc r="H542">
      <v>0</v>
    </oc>
    <nc r="H542">
      <v>37479.199999999997</v>
    </nc>
  </rcc>
  <rfmt sheetId="1" sqref="H539:H542">
    <dxf>
      <fill>
        <patternFill patternType="solid">
          <bgColor rgb="FFFFFF00"/>
        </patternFill>
      </fill>
    </dxf>
  </rfmt>
  <rcc rId="8338" sId="1" numFmtId="4">
    <oc r="I541">
      <v>843297.9</v>
    </oc>
    <nc r="I541">
      <v>786711.4</v>
    </nc>
  </rc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39" sId="1" numFmtId="4">
    <oc r="I39">
      <v>436732.6</v>
    </oc>
    <nc r="I39">
      <v>453124.64</v>
    </nc>
  </rcc>
  <rcc rId="8340" sId="1" numFmtId="4">
    <oc r="I35">
      <v>1079081.24</v>
    </oc>
    <nc r="I35">
      <v>1079081.2</v>
    </nc>
  </rcc>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55:G55" start="0" length="2147483647">
    <dxf>
      <font>
        <color auto="1"/>
      </font>
    </dxf>
  </rfmt>
  <rfmt sheetId="1" sqref="H55" start="0" length="2147483647">
    <dxf>
      <font>
        <color auto="1"/>
      </font>
    </dxf>
  </rfmt>
  <rcc rId="8341" sId="1" numFmtId="4">
    <oc r="I56">
      <v>192592</v>
    </oc>
    <nc r="I56">
      <v>176200</v>
    </nc>
  </rcc>
  <rcc rId="8342" sId="1" numFmtId="4">
    <oc r="J56">
      <v>193500</v>
    </oc>
    <nc r="J56">
      <v>211802</v>
    </nc>
  </rcc>
  <rfmt sheetId="1" sqref="I55:K55" start="0" length="2147483647">
    <dxf>
      <font>
        <color auto="1"/>
      </font>
    </dxf>
  </rfmt>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43" sId="1" numFmtId="4">
    <oc r="I574">
      <v>0</v>
    </oc>
    <nc r="I574">
      <v>224204.4</v>
    </nc>
  </rcc>
  <rcc rId="8344" sId="1" numFmtId="4">
    <oc r="J574">
      <v>0</v>
    </oc>
    <nc r="J574">
      <v>227485.4</v>
    </nc>
  </rcc>
  <rcc rId="8345" sId="1" numFmtId="4">
    <oc r="K574">
      <v>0</v>
    </oc>
    <nc r="K574">
      <v>229985.3</v>
    </nc>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H81:K81" start="0" length="2147483647">
    <dxf>
      <font>
        <color auto="1"/>
      </font>
    </dxf>
  </rfmt>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46" sId="1" numFmtId="4">
    <oc r="F574">
      <v>216861.1</v>
    </oc>
    <nc r="F574">
      <v>218892.2</v>
    </nc>
  </rcc>
  <rfmt sheetId="1" sqref="F573:F575" start="0" length="2147483647">
    <dxf>
      <font>
        <color auto="1"/>
      </font>
    </dxf>
  </rfmt>
  <rcc rId="8347" sId="1" numFmtId="4">
    <oc r="F577">
      <v>375325.06</v>
    </oc>
    <nc r="F577">
      <v>374929.97</v>
    </nc>
  </rcc>
  <rfmt sheetId="1" sqref="F572:F577" start="0" length="2147483647">
    <dxf>
      <font>
        <color auto="1"/>
      </font>
    </dxf>
  </rfmt>
  <rcc rId="8348" sId="1" numFmtId="4">
    <oc r="H574">
      <v>216861.1</v>
    </oc>
    <nc r="H574">
      <v>218892.2</v>
    </nc>
  </rcc>
  <rcc rId="8349" sId="1" numFmtId="4">
    <oc r="H576">
      <v>3837.8</v>
    </oc>
    <nc r="H576">
      <v>23473.62</v>
    </nc>
  </rcc>
  <rcc rId="8350" sId="1" numFmtId="4">
    <oc r="H577">
      <v>373368.5</v>
    </oc>
    <nc r="H577">
      <v>374929.97</v>
    </nc>
  </rcc>
  <rfmt sheetId="1" sqref="H572" start="0" length="2147483647">
    <dxf>
      <font>
        <color auto="1"/>
      </font>
    </dxf>
  </rfmt>
  <rfmt sheetId="1" sqref="H572:H577">
    <dxf>
      <fill>
        <patternFill>
          <bgColor rgb="FFFFFF00"/>
        </patternFill>
      </fill>
    </dxf>
  </rfmt>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H598">
    <dxf>
      <fill>
        <patternFill>
          <bgColor rgb="FFFFFF00"/>
        </patternFill>
      </fill>
    </dxf>
  </rfmt>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29:K33" start="0" length="2147483647">
    <dxf>
      <font>
        <color auto="1"/>
      </font>
    </dxf>
  </rfmt>
  <rfmt sheetId="1" sqref="A99:XFD99" start="0" length="2147483647">
    <dxf>
      <font>
        <color auto="1"/>
      </font>
    </dxf>
  </rfmt>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8351" sId="1" ref="A537:XFD537" action="insertRow"/>
  <rrc rId="8352" sId="1" ref="A537:XFD537" action="insertRow"/>
  <rrc rId="8353" sId="1" ref="A537:XFD537" action="insertRow"/>
  <rrc rId="8354" sId="1" ref="A537:XFD537" action="insertRow"/>
  <rrc rId="8355" sId="1" ref="A540:XFD540" action="insertRow"/>
  <rfmt sheetId="1" xfDxf="1" sqref="B537" start="0" length="0">
    <dxf>
      <font>
        <sz val="9"/>
        <color rgb="FFFF0000"/>
        <name val="Times New Roman"/>
        <scheme val="none"/>
      </font>
      <numFmt numFmtId="30" formatCode="@"/>
      <fill>
        <patternFill patternType="solid">
          <bgColor theme="0"/>
        </patternFill>
      </fill>
      <alignment horizontal="right" readingOrder="0"/>
      <border outline="0">
        <left style="thin">
          <color indexed="64"/>
        </left>
        <right style="thin">
          <color indexed="64"/>
        </right>
        <top style="thin">
          <color indexed="64"/>
        </top>
        <bottom style="thin">
          <color indexed="64"/>
        </bottom>
      </border>
    </dxf>
  </rfmt>
  <rfmt sheetId="1" xfDxf="1" sqref="B538" start="0" length="0">
    <dxf>
      <font>
        <sz val="9"/>
        <color rgb="FFFF0000"/>
        <name val="Times New Roman"/>
        <scheme val="none"/>
      </font>
      <numFmt numFmtId="30" formatCode="@"/>
      <fill>
        <patternFill patternType="solid">
          <bgColor theme="0"/>
        </patternFill>
      </fill>
      <alignment horizontal="right" readingOrder="0"/>
      <border outline="0">
        <left style="thin">
          <color indexed="64"/>
        </left>
        <right style="thin">
          <color indexed="64"/>
        </right>
        <top style="thin">
          <color indexed="64"/>
        </top>
        <bottom style="thin">
          <color indexed="64"/>
        </bottom>
      </border>
    </dxf>
  </rfmt>
  <rfmt sheetId="1" xfDxf="1" sqref="B539" start="0" length="0">
    <dxf>
      <font>
        <sz val="9"/>
        <color rgb="FFFF0000"/>
        <name val="Times New Roman"/>
        <scheme val="none"/>
      </font>
      <numFmt numFmtId="30" formatCode="@"/>
      <fill>
        <patternFill patternType="solid">
          <bgColor theme="0"/>
        </patternFill>
      </fill>
      <alignment horizontal="right" readingOrder="0"/>
      <border outline="0">
        <left style="thin">
          <color indexed="64"/>
        </left>
        <right style="thin">
          <color indexed="64"/>
        </right>
        <top style="thin">
          <color indexed="64"/>
        </top>
        <bottom style="thin">
          <color indexed="64"/>
        </bottom>
      </border>
    </dxf>
  </rfmt>
  <rfmt sheetId="1" xfDxf="1" sqref="B540" start="0" length="0">
    <dxf>
      <font>
        <sz val="9"/>
        <color rgb="FFFF0000"/>
        <name val="Times New Roman"/>
        <scheme val="none"/>
      </font>
      <numFmt numFmtId="30" formatCode="@"/>
      <fill>
        <patternFill patternType="solid">
          <bgColor theme="0"/>
        </patternFill>
      </fill>
      <alignment horizontal="right" readingOrder="0"/>
      <border outline="0">
        <left style="thin">
          <color indexed="64"/>
        </left>
        <right style="thin">
          <color indexed="64"/>
        </right>
        <top style="thin">
          <color indexed="64"/>
        </top>
        <bottom style="thin">
          <color indexed="64"/>
        </bottom>
      </border>
    </dxf>
  </rfmt>
  <rfmt sheetId="1" xfDxf="1" sqref="B541" start="0" length="0">
    <dxf>
      <font>
        <sz val="9"/>
        <color rgb="FFFF0000"/>
        <name val="Times New Roman"/>
        <scheme val="none"/>
      </font>
      <numFmt numFmtId="30" formatCode="@"/>
      <fill>
        <patternFill patternType="solid">
          <bgColor theme="0"/>
        </patternFill>
      </fill>
      <alignment horizontal="right" readingOrder="0"/>
      <border outline="0">
        <left style="thin">
          <color indexed="64"/>
        </left>
        <right style="thin">
          <color indexed="64"/>
        </right>
        <top style="thin">
          <color indexed="64"/>
        </top>
        <bottom style="thin">
          <color indexed="64"/>
        </bottom>
      </border>
    </dxf>
  </rfmt>
  <rfmt sheetId="1" sqref="B536:B541">
    <dxf>
      <alignment horizontal="center" readingOrder="0"/>
    </dxf>
  </rfmt>
  <rcc rId="8356" sId="1">
    <nc r="A537" t="inlineStr">
      <is>
        <t>Налоговые и неналоговые доходы</t>
      </is>
    </nc>
  </rcc>
  <rcc rId="8357" sId="1">
    <nc r="A538" t="inlineStr">
      <is>
        <t>Налоговые и неналоговые доходы</t>
      </is>
    </nc>
  </rcc>
  <rcc rId="8358" sId="1">
    <nc r="A539" t="inlineStr">
      <is>
        <t>Налоговые и неналоговые доходы</t>
      </is>
    </nc>
  </rcc>
  <rcc rId="8359" sId="1">
    <nc r="A540" t="inlineStr">
      <is>
        <t>Налоговые и неналоговые доходы</t>
      </is>
    </nc>
  </rcc>
  <rcc rId="8360" sId="1">
    <nc r="A541" t="inlineStr">
      <is>
        <t>Налоговые и неналоговые доходы</t>
      </is>
    </nc>
  </rcc>
  <rcc rId="8361" sId="1">
    <nc r="C537" t="inlineStr">
      <is>
        <t>Инициативные платежи, зачисляемые в бюджеты городских округов (инициативный проект "Благоустройство 7 микрорайона"</t>
      </is>
    </nc>
  </rcc>
  <rcc rId="8362" sId="1">
    <nc r="B537" t="inlineStr">
      <is>
        <t>050 1 17 15020 04 0014 150</t>
      </is>
    </nc>
  </rcc>
  <rfmt sheetId="1" sqref="C537">
    <dxf>
      <alignment horizontal="center" readingOrder="0"/>
    </dxf>
  </rfmt>
  <rfmt sheetId="1" sqref="C537">
    <dxf>
      <alignment horizontal="left" readingOrder="0"/>
    </dxf>
  </rfmt>
  <rfmt sheetId="1" sqref="C537">
    <dxf>
      <alignment vertical="center" readingOrder="0"/>
    </dxf>
  </rfmt>
  <rcc rId="8363" sId="1">
    <nc r="B538" t="inlineStr">
      <is>
        <t>050 1 17 15020 04 0015 150</t>
      </is>
    </nc>
  </rcc>
  <rcc rId="8364" sId="1">
    <nc r="C538" t="inlineStr">
      <is>
        <t>Инициативные платежи, зачисляемые в бюджеты городских округов (инициативный проект "Доступный спорт на Рябиновом бульваре")</t>
      </is>
    </nc>
  </rcc>
  <rfmt sheetId="1" sqref="C538">
    <dxf>
      <alignment vertical="center" readingOrder="0"/>
    </dxf>
  </rfmt>
  <rcc rId="8365" sId="1">
    <nc r="B539" t="inlineStr">
      <is>
        <t>050 1 17 15020 04 0016 150</t>
      </is>
    </nc>
  </rcc>
  <rcc rId="8366" sId="1">
    <nc r="C539" t="inlineStr">
      <is>
        <t>Инициативные платежи, зачисляемые в бюджеты городских округов (инициативный проект "Топиар-парковка")</t>
      </is>
    </nc>
  </rcc>
  <rfmt sheetId="1" sqref="C539">
    <dxf>
      <alignment vertical="center" readingOrder="0"/>
    </dxf>
  </rfmt>
  <rcc rId="8367" sId="1">
    <nc r="B540" t="inlineStr">
      <is>
        <t>050 1 17 15020 04 0017 150</t>
      </is>
    </nc>
  </rcc>
  <rcc rId="8368" sId="1">
    <nc r="C540" t="inlineStr">
      <is>
        <t>Инициативные платежи, зачисляемые в бюджеты городских округов (инициативный проект ""Формула безопасности" Организация учебно-тренировочного пространства")</t>
      </is>
    </nc>
  </rcc>
  <rfmt sheetId="1" sqref="C540">
    <dxf>
      <alignment vertical="center" readingOrder="0"/>
    </dxf>
  </rfmt>
  <rcc rId="8369" sId="1">
    <nc r="B541" t="inlineStr">
      <is>
        <t>050 1 17 15020 04 0018 150</t>
      </is>
    </nc>
  </rcc>
  <rcc rId="8370" sId="1">
    <nc r="C541" t="inlineStr">
      <is>
        <t>Инициативные платежи, зачисляемые в бюджеты городских округов (инициативный проект "Тринадцатый спортивный")</t>
      </is>
    </nc>
  </rcc>
  <rfmt sheetId="1" sqref="C541">
    <dxf>
      <alignment vertical="center" readingOrder="0"/>
    </dxf>
  </rfmt>
  <rcc rId="8371" sId="1">
    <nc r="D537" t="inlineStr">
      <is>
        <t>департамент финансов 
администрации города Нижневартовска</t>
      </is>
    </nc>
  </rcc>
  <rcc rId="8372" sId="1">
    <nc r="D538" t="inlineStr">
      <is>
        <t>департамент финансов 
администрации города Нижневартовска</t>
      </is>
    </nc>
  </rcc>
  <rcc rId="8373" sId="1">
    <nc r="D539" t="inlineStr">
      <is>
        <t>департамент финансов 
администрации города Нижневартовска</t>
      </is>
    </nc>
  </rcc>
  <rcc rId="8374" sId="1">
    <nc r="D540" t="inlineStr">
      <is>
        <t>департамент финансов 
администрации города Нижневартовска</t>
      </is>
    </nc>
  </rcc>
  <rcc rId="8375" sId="1">
    <nc r="D541" t="inlineStr">
      <is>
        <t>департамент финансов 
администрации города Нижневартовска</t>
      </is>
    </nc>
  </rcc>
  <rcc rId="8376" sId="1">
    <nc r="E537">
      <f>E536+1</f>
    </nc>
  </rcc>
  <rcc rId="8377" sId="1">
    <nc r="E538">
      <f>E537+1</f>
    </nc>
  </rcc>
  <rcc rId="8378" sId="1">
    <nc r="E539">
      <f>E538+1</f>
    </nc>
  </rcc>
  <rcc rId="8379" sId="1">
    <nc r="E540">
      <f>E539+1</f>
    </nc>
  </rcc>
  <rcc rId="8380" sId="1">
    <nc r="E541">
      <f>E540+1</f>
    </nc>
  </rcc>
  <rcc rId="8381" sId="1" numFmtId="4">
    <nc r="F537">
      <v>0</v>
    </nc>
  </rcc>
  <rcc rId="8382" sId="1" numFmtId="4">
    <nc r="F538">
      <v>0</v>
    </nc>
  </rcc>
  <rcc rId="8383" sId="1" numFmtId="4">
    <nc r="F539">
      <v>0</v>
    </nc>
  </rcc>
  <rcc rId="8384" sId="1" numFmtId="4">
    <nc r="F540">
      <v>0</v>
    </nc>
  </rcc>
  <rcc rId="8385" sId="1" numFmtId="4">
    <nc r="F541">
      <v>0</v>
    </nc>
  </rcc>
  <rcc rId="8386" sId="1" numFmtId="4">
    <nc r="G537">
      <v>0</v>
    </nc>
  </rcc>
  <rcc rId="8387" sId="1" numFmtId="4">
    <nc r="G538">
      <v>0</v>
    </nc>
  </rcc>
  <rcc rId="8388" sId="1" numFmtId="4">
    <nc r="G539">
      <v>0</v>
    </nc>
  </rcc>
  <rcc rId="8389" sId="1" numFmtId="4">
    <nc r="G540">
      <v>0</v>
    </nc>
  </rcc>
  <rcc rId="8390" sId="1" numFmtId="4">
    <nc r="G541">
      <v>0</v>
    </nc>
  </rcc>
  <rcc rId="8391" sId="1" numFmtId="4">
    <nc r="H537">
      <v>0</v>
    </nc>
  </rcc>
  <rcc rId="8392" sId="1" numFmtId="4">
    <nc r="H538">
      <v>0</v>
    </nc>
  </rcc>
  <rcc rId="8393" sId="1" numFmtId="4">
    <nc r="H539">
      <v>0</v>
    </nc>
  </rcc>
  <rcc rId="8394" sId="1" numFmtId="4">
    <nc r="H540">
      <v>0</v>
    </nc>
  </rcc>
  <rcc rId="8395" sId="1" numFmtId="4">
    <nc r="H541">
      <v>0</v>
    </nc>
  </rcc>
  <rcc rId="8396" sId="1" numFmtId="4">
    <nc r="I537">
      <v>250</v>
    </nc>
  </rcc>
  <rcc rId="8397" sId="1" numFmtId="4">
    <nc r="I538">
      <v>61</v>
    </nc>
  </rcc>
  <rcc rId="8398" sId="1" numFmtId="4">
    <nc r="I539">
      <v>44</v>
    </nc>
  </rcc>
  <rcc rId="8399" sId="1" numFmtId="4">
    <nc r="I540">
      <v>473.38</v>
    </nc>
  </rcc>
  <rcc rId="8400" sId="1" numFmtId="4">
    <nc r="I541">
      <v>1735.24</v>
    </nc>
  </rcc>
  <rcc rId="8401" sId="1" numFmtId="4">
    <oc r="I533">
      <v>168</v>
    </oc>
    <nc r="I533">
      <v>0</v>
    </nc>
  </rcc>
  <rcc rId="8402" sId="1" numFmtId="4">
    <oc r="I534">
      <v>390</v>
    </oc>
    <nc r="I534">
      <v>0</v>
    </nc>
  </rcc>
  <rcc rId="8403" sId="1" numFmtId="4">
    <oc r="I535">
      <v>280</v>
    </oc>
    <nc r="I535">
      <v>0</v>
    </nc>
  </rcc>
  <rcc rId="8404" sId="1" numFmtId="4">
    <oc r="I536">
      <v>354</v>
    </oc>
    <nc r="I536">
      <v>0</v>
    </nc>
  </rcc>
  <rcc rId="8405" sId="1" numFmtId="4">
    <nc r="J537">
      <v>0</v>
    </nc>
  </rcc>
  <rcc rId="8406" sId="1" numFmtId="4">
    <nc r="K537">
      <v>0</v>
    </nc>
  </rcc>
  <rcc rId="8407" sId="1" numFmtId="4">
    <nc r="J538">
      <v>0</v>
    </nc>
  </rcc>
  <rcc rId="8408" sId="1" numFmtId="4">
    <nc r="K538">
      <v>0</v>
    </nc>
  </rcc>
  <rcc rId="8409" sId="1" numFmtId="4">
    <nc r="J539">
      <v>0</v>
    </nc>
  </rcc>
  <rcc rId="8410" sId="1" numFmtId="4">
    <nc r="K539">
      <v>0</v>
    </nc>
  </rcc>
  <rcc rId="8411" sId="1" numFmtId="4">
    <nc r="J540">
      <v>0</v>
    </nc>
  </rcc>
  <rcc rId="8412" sId="1" numFmtId="4">
    <nc r="K540">
      <v>0</v>
    </nc>
  </rcc>
  <rcc rId="8413" sId="1" numFmtId="4">
    <nc r="J541">
      <v>0</v>
    </nc>
  </rcc>
  <rcc rId="8414" sId="1" numFmtId="4">
    <nc r="K541">
      <v>0</v>
    </nc>
  </rcc>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15" sId="1">
    <oc r="I528">
      <f>SUM(I529:I536)</f>
    </oc>
    <nc r="I528">
      <f>SUM(I529:I541)</f>
    </nc>
  </rcc>
  <rcc rId="8416" sId="1">
    <oc r="J528">
      <f>SUM(J529:J536)</f>
    </oc>
    <nc r="J528">
      <f>SUM(J529:J541)</f>
    </nc>
  </rcc>
  <rcc rId="8417" sId="1">
    <oc r="K528">
      <f>SUM(K529:K536)</f>
    </oc>
    <nc r="K528">
      <f>SUM(K529:K541)</f>
    </nc>
  </rcc>
  <rcc rId="8418" sId="1">
    <oc r="H528">
      <f>SUM(H529:H536)</f>
    </oc>
    <nc r="H528">
      <f>SUM(H529:H541)</f>
    </nc>
  </rcc>
  <rcc rId="8419" sId="1">
    <oc r="G528">
      <f>SUM(G529:G536)</f>
    </oc>
    <nc r="G528">
      <f>SUM(G529:G541)</f>
    </nc>
  </rcc>
  <rcc rId="8420" sId="1">
    <oc r="F528">
      <f>SUM(F529:F536)</f>
    </oc>
    <nc r="F528">
      <f>SUM(F529:F541)</f>
    </nc>
  </rcc>
  <rfmt sheetId="1" sqref="B533:C541" start="0" length="2147483647">
    <dxf>
      <font>
        <color auto="1"/>
      </font>
    </dxf>
  </rfmt>
  <rfmt sheetId="1" sqref="F533:K541" start="0" length="2147483647">
    <dxf>
      <font>
        <color auto="1"/>
      </font>
    </dxf>
  </rfmt>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531:E532" start="0" length="2147483647">
    <dxf>
      <font>
        <color auto="1"/>
      </font>
    </dxf>
  </rfmt>
  <rcc rId="8421" sId="1" numFmtId="4">
    <oc r="F533">
      <v>0</v>
    </oc>
    <nc r="F533">
      <v>168</v>
    </nc>
  </rcc>
  <rcc rId="8422" sId="1" numFmtId="4">
    <oc r="F534">
      <v>0</v>
    </oc>
    <nc r="F534">
      <v>390</v>
    </nc>
  </rcc>
  <rcc rId="8423" sId="1" numFmtId="4">
    <oc r="F535">
      <v>0</v>
    </oc>
    <nc r="F535">
      <v>280</v>
    </nc>
  </rcc>
  <rcc rId="8424" sId="1" numFmtId="4">
    <oc r="F536">
      <v>0</v>
    </oc>
    <nc r="F536">
      <v>354</v>
    </nc>
  </rcc>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25" sId="1" numFmtId="4">
    <oc r="F549">
      <v>76324.7</v>
    </oc>
    <nc r="F549">
      <v>75969.3</v>
    </nc>
  </rcc>
  <rfmt sheetId="1" sqref="F549:F550" start="0" length="2147483647">
    <dxf>
      <font>
        <color auto="1"/>
      </font>
    </dxf>
  </rfmt>
  <rfmt sheetId="1" sqref="F551" start="0" length="2147483647">
    <dxf>
      <font>
        <color auto="1"/>
      </font>
    </dxf>
  </rfmt>
  <rfmt sheetId="1" sqref="F552" start="0" length="2147483647">
    <dxf>
      <font>
        <color auto="1"/>
      </font>
    </dxf>
  </rfmt>
  <rfmt sheetId="1" sqref="F553" start="0" length="2147483647">
    <dxf>
      <font>
        <color auto="1"/>
      </font>
    </dxf>
  </rfmt>
  <rcc rId="8426" sId="1" numFmtId="4">
    <oc r="F554">
      <v>0</v>
    </oc>
    <nc r="F554">
      <v>20321.8</v>
    </nc>
  </rcc>
  <rfmt sheetId="1" sqref="F554" start="0" length="2147483647">
    <dxf>
      <font>
        <color auto="1"/>
      </font>
    </dxf>
  </rfmt>
  <rcc rId="8427" sId="1" numFmtId="4">
    <oc r="F555">
      <v>101843.6</v>
    </oc>
    <nc r="F555">
      <v>101814</v>
    </nc>
  </rcc>
  <rfmt sheetId="1" sqref="F555" start="0" length="2147483647">
    <dxf>
      <font>
        <color auto="1"/>
      </font>
    </dxf>
  </rfmt>
  <rcc rId="8428" sId="1" numFmtId="4">
    <oc r="F556">
      <v>238110.8</v>
    </oc>
    <nc r="F556">
      <v>224194.5</v>
    </nc>
  </rcc>
  <rfmt sheetId="1" sqref="F556" start="0" length="2147483647">
    <dxf>
      <font>
        <color auto="1"/>
      </font>
    </dxf>
  </rfmt>
  <rfmt sheetId="1" sqref="F557" start="0" length="2147483647">
    <dxf>
      <font>
        <color auto="1"/>
      </font>
    </dxf>
  </rfmt>
  <rfmt sheetId="1" sqref="F558" start="0" length="2147483647">
    <dxf>
      <font>
        <color auto="1"/>
      </font>
    </dxf>
  </rfmt>
  <rcc rId="8429" sId="1" numFmtId="4">
    <oc r="F559">
      <v>45711.3</v>
    </oc>
    <nc r="F559">
      <v>46386.31</v>
    </nc>
  </rcc>
  <rfmt sheetId="1" sqref="F559" start="0" length="2147483647">
    <dxf>
      <font>
        <color auto="1"/>
      </font>
    </dxf>
  </rfmt>
  <rfmt sheetId="1" sqref="F560" start="0" length="2147483647">
    <dxf>
      <font>
        <color auto="1"/>
      </font>
    </dxf>
  </rfmt>
  <rfmt sheetId="1" sqref="A561:XFD561" start="0" length="2147483647">
    <dxf>
      <font>
        <color auto="1"/>
      </font>
    </dxf>
  </rfmt>
  <rfmt sheetId="1" sqref="F562" start="0" length="2147483647">
    <dxf>
      <font>
        <color auto="1"/>
      </font>
    </dxf>
  </rfmt>
  <rfmt sheetId="1" sqref="F565" start="0" length="2147483647">
    <dxf>
      <font>
        <color auto="1"/>
      </font>
    </dxf>
  </rfmt>
  <rcc rId="8430" sId="1" numFmtId="4">
    <oc r="F566">
      <v>1563970.7</v>
    </oc>
    <nc r="F566">
      <v>2393326.6</v>
    </nc>
  </rcc>
  <rfmt sheetId="1" sqref="F566" start="0" length="2147483647">
    <dxf>
      <font>
        <color auto="1"/>
      </font>
    </dxf>
  </rfmt>
  <rfmt sheetId="1" sqref="F563:F564" start="0" length="2147483647">
    <dxf>
      <font>
        <color auto="1"/>
      </font>
    </dxf>
  </rfmt>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31" sId="1" numFmtId="4">
    <oc r="F533">
      <v>168</v>
    </oc>
    <nc r="F533">
      <v>0</v>
    </nc>
  </rcc>
  <rcc rId="8432" sId="1" numFmtId="4">
    <oc r="F534">
      <v>390</v>
    </oc>
    <nc r="F534">
      <v>0</v>
    </nc>
  </rcc>
  <rcc rId="8433" sId="1" numFmtId="4">
    <oc r="F535">
      <v>280</v>
    </oc>
    <nc r="F535">
      <v>0</v>
    </nc>
  </rcc>
  <rcc rId="8434" sId="1" numFmtId="4">
    <oc r="F536">
      <v>354</v>
    </oc>
    <nc r="F536">
      <v>0</v>
    </nc>
  </rcc>
  <rcc rId="8435" sId="1" numFmtId="4">
    <oc r="F568">
      <v>9173856.8000000007</v>
    </oc>
    <nc r="F568">
      <v>10515060.600000001</v>
    </nc>
  </rcc>
  <rcc rId="8436" sId="1" numFmtId="4">
    <oc r="F569">
      <v>156817</v>
    </oc>
    <nc r="F569">
      <v>168552</v>
    </nc>
  </rcc>
  <rcc rId="8437" sId="1" numFmtId="4">
    <oc r="F570">
      <v>92554.1</v>
    </oc>
    <nc r="F570">
      <v>0</v>
    </nc>
  </rcc>
  <rcc rId="8438" sId="1" numFmtId="4">
    <oc r="F571">
      <v>31.6</v>
    </oc>
    <nc r="F571">
      <v>66</v>
    </nc>
  </rcc>
  <rcc rId="8439" sId="1" numFmtId="4">
    <oc r="F572">
      <v>2045</v>
    </oc>
    <nc r="F572">
      <v>0</v>
    </nc>
  </rcc>
  <rcc rId="8440" sId="1" numFmtId="4">
    <oc r="F573">
      <v>37993.599999999999</v>
    </oc>
    <nc r="F573">
      <v>30000</v>
    </nc>
  </rcc>
  <rcc rId="8441" sId="1" numFmtId="4">
    <oc r="F574">
      <v>13912</v>
    </oc>
    <nc r="F574">
      <v>8000</v>
    </nc>
  </rcc>
  <rcc rId="8442" sId="1" numFmtId="4">
    <oc r="F576">
      <v>727.5</v>
    </oc>
    <nc r="F576">
      <v>0</v>
    </nc>
  </rcc>
  <rcc rId="8443" sId="1" numFmtId="4">
    <oc r="F575">
      <v>27028.3</v>
    </oc>
    <nc r="F575">
      <v>33380.1</v>
    </nc>
  </rcc>
  <rfmt sheetId="1" sqref="F567:F576" start="0" length="2147483647">
    <dxf>
      <font>
        <color auto="1"/>
      </font>
    </dxf>
  </rfmt>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44" sId="1" numFmtId="4">
    <oc r="F123">
      <v>9399.73</v>
    </oc>
    <nc r="F123">
      <v>17136.150000000001</v>
    </nc>
  </rcc>
  <rfmt sheetId="1" sqref="F123" start="0" length="2147483647">
    <dxf>
      <font>
        <color auto="1"/>
      </font>
    </dxf>
  </rfmt>
  <rfmt sheetId="1" sqref="F123">
    <dxf>
      <fill>
        <patternFill patternType="none">
          <bgColor auto="1"/>
        </patternFill>
      </fill>
    </dxf>
  </rfmt>
  <rcv guid="{F0B673B8-A106-4DC6-8887-874C643BCB6C}" action="delete"/>
  <rdn rId="0" localSheetId="1" customView="1" name="Z_F0B673B8_A106_4DC6_8887_874C643BCB6C_.wvu.PrintArea" hidden="1" oldHidden="1">
    <formula>свод!$A$1:$K$624</formula>
    <oldFormula>свод!$A$1:$K$624</oldFormula>
  </rdn>
  <rdn rId="0" localSheetId="1" customView="1" name="Z_F0B673B8_A106_4DC6_8887_874C643BCB6C_.wvu.PrintTitles" hidden="1" oldHidden="1">
    <formula>свод!$6:$8</formula>
    <oldFormula>свод!$6:$8</oldFormula>
  </rdn>
  <rdn rId="0" localSheetId="1" customView="1" name="Z_F0B673B8_A106_4DC6_8887_874C643BCB6C_.wvu.FilterData" hidden="1" oldHidden="1">
    <formula>свод!$A$9:$EZ$624</formula>
    <oldFormula>свод!$A$9:$EZ$624</oldFormula>
  </rdn>
  <rcv guid="{F0B673B8-A106-4DC6-8887-874C643BCB6C}" action="add"/>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12" start="0" length="2147483647">
    <dxf>
      <font>
        <color auto="1"/>
      </font>
    </dxf>
  </rfmt>
  <rfmt sheetId="1" sqref="H112" start="0" length="2147483647">
    <dxf>
      <font>
        <color auto="1"/>
      </font>
    </dxf>
  </rfmt>
  <rfmt sheetId="1" sqref="I112" start="0" length="2147483647">
    <dxf>
      <font>
        <color auto="1"/>
      </font>
    </dxf>
  </rfmt>
  <rfmt sheetId="1" sqref="J112" start="0" length="2147483647">
    <dxf>
      <font>
        <color auto="1"/>
      </font>
    </dxf>
  </rfmt>
  <rfmt sheetId="1" sqref="K112" start="0" length="2147483647">
    <dxf>
      <font>
        <color auto="1"/>
      </font>
    </dxf>
  </rfmt>
  <rfmt sheetId="1" sqref="G112" start="0" length="2147483647">
    <dxf>
      <font>
        <color auto="1"/>
      </font>
    </dxf>
  </rfmt>
  <rfmt sheetId="1" sqref="F116:K117" start="0" length="2147483647">
    <dxf>
      <font>
        <color auto="1"/>
      </font>
    </dxf>
  </rfmt>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83:F86">
    <dxf>
      <fill>
        <patternFill patternType="none">
          <bgColor auto="1"/>
        </patternFill>
      </fill>
    </dxf>
  </rfmt>
  <rfmt sheetId="1" sqref="F87:F90">
    <dxf>
      <fill>
        <patternFill patternType="none">
          <bgColor auto="1"/>
        </patternFill>
      </fill>
    </dxf>
  </rfmt>
  <rfmt sheetId="1" sqref="F91">
    <dxf>
      <fill>
        <patternFill patternType="none">
          <bgColor auto="1"/>
        </patternFill>
      </fill>
    </dxf>
  </rfmt>
  <rfmt sheetId="1" sqref="F92">
    <dxf>
      <fill>
        <patternFill patternType="none">
          <bgColor auto="1"/>
        </patternFill>
      </fill>
    </dxf>
  </rfmt>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93:F94">
    <dxf>
      <fill>
        <patternFill patternType="none">
          <bgColor auto="1"/>
        </patternFill>
      </fill>
    </dxf>
  </rfmt>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82">
    <dxf>
      <fill>
        <patternFill patternType="none">
          <bgColor auto="1"/>
        </patternFill>
      </fill>
    </dxf>
  </rfmt>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35" start="0" length="2147483647">
    <dxf>
      <font>
        <color auto="1"/>
      </font>
    </dxf>
  </rfmt>
  <rfmt sheetId="1" sqref="E136:E138" start="0" length="2147483647">
    <dxf>
      <font>
        <color auto="1"/>
      </font>
    </dxf>
  </rfmt>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51:XFD156" start="0" length="2147483647">
    <dxf>
      <font>
        <color auto="1"/>
      </font>
    </dxf>
  </rfmt>
  <rfmt sheetId="1" sqref="A157:XFD161" start="0" length="2147483647">
    <dxf>
      <font>
        <color auto="1"/>
      </font>
    </dxf>
  </rfmt>
  <rfmt sheetId="1" sqref="A162:XFD167" start="0" length="2147483647">
    <dxf>
      <font>
        <color auto="1"/>
      </font>
    </dxf>
  </rfmt>
  <rfmt sheetId="1" sqref="A168:XFD172" start="0" length="2147483647">
    <dxf>
      <font>
        <color auto="1"/>
      </font>
    </dxf>
  </rfmt>
  <rfmt sheetId="1" sqref="A173:XFD179" start="0" length="2147483647">
    <dxf>
      <font>
        <color auto="1"/>
      </font>
    </dxf>
  </rfmt>
  <rfmt sheetId="1" sqref="A180:XFD184" start="0" length="2147483647">
    <dxf>
      <font>
        <color auto="1"/>
      </font>
    </dxf>
  </rfmt>
  <rfmt sheetId="1" sqref="A185:XFD190" start="0" length="2147483647">
    <dxf>
      <font>
        <color auto="1"/>
      </font>
    </dxf>
  </rfmt>
  <rfmt sheetId="1" sqref="A191:XFD197" start="0" length="2147483647">
    <dxf>
      <font>
        <color auto="1"/>
      </font>
    </dxf>
  </rfmt>
  <rfmt sheetId="1" sqref="A198:XFD203" start="0" length="2147483647">
    <dxf>
      <font/>
    </dxf>
  </rfmt>
  <rfmt sheetId="1" sqref="A204:XFD208" start="0" length="2147483647">
    <dxf>
      <font/>
    </dxf>
  </rfmt>
  <rfmt sheetId="1" sqref="A213:XFD216" start="0" length="2147483647">
    <dxf>
      <font>
        <color auto="1"/>
      </font>
    </dxf>
  </rfmt>
  <rfmt sheetId="1" sqref="A217:XFD222" start="0" length="2147483647">
    <dxf>
      <font>
        <color auto="1"/>
      </font>
    </dxf>
  </rfmt>
  <rfmt sheetId="1" sqref="A224:XFD226" start="0" length="2147483647">
    <dxf>
      <font>
        <color auto="1"/>
      </font>
    </dxf>
  </rfmt>
  <rfmt sheetId="1" sqref="A244:XFD252" start="0" length="2147483647">
    <dxf>
      <font>
        <color auto="1"/>
      </font>
    </dxf>
  </rfmt>
  <rfmt sheetId="1" sqref="A253:XFD257" start="0" length="2147483647">
    <dxf>
      <font>
        <color auto="1"/>
      </font>
    </dxf>
  </rfmt>
  <rfmt sheetId="1" sqref="A258:XFD262" start="0" length="2147483647">
    <dxf>
      <font>
        <color auto="1"/>
      </font>
    </dxf>
  </rfmt>
  <rfmt sheetId="1" sqref="A271:XFD278" start="0" length="2147483647">
    <dxf>
      <font>
        <color auto="1"/>
      </font>
    </dxf>
  </rfmt>
  <rfmt sheetId="1" sqref="A279:XFD284" start="0" length="2147483647">
    <dxf>
      <font>
        <color auto="1"/>
      </font>
    </dxf>
  </rfmt>
  <rfmt sheetId="1" sqref="A285:XFD288" start="0" length="2147483647">
    <dxf>
      <font>
        <color auto="1"/>
      </font>
    </dxf>
  </rfmt>
  <rfmt sheetId="1" sqref="A289:XFD296" start="0" length="2147483647">
    <dxf>
      <font>
        <color auto="1"/>
      </font>
    </dxf>
  </rfmt>
  <rfmt sheetId="1" sqref="A297:XFD303" start="0" length="2147483647">
    <dxf>
      <font>
        <color auto="1"/>
      </font>
    </dxf>
  </rfmt>
  <rfmt sheetId="1" sqref="A304:XFD311" start="0" length="2147483647">
    <dxf>
      <font>
        <color auto="1"/>
      </font>
    </dxf>
  </rfmt>
  <rfmt sheetId="1" sqref="A314:XFD320" start="0" length="2147483647">
    <dxf>
      <font>
        <color auto="1"/>
      </font>
    </dxf>
  </rfmt>
  <rfmt sheetId="1" sqref="A321:XFD326" start="0" length="2147483647">
    <dxf>
      <font>
        <color auto="1"/>
      </font>
    </dxf>
  </rfmt>
  <rfmt sheetId="1" sqref="A327:XFD331" start="0" length="2147483647">
    <dxf>
      <font>
        <color auto="1"/>
      </font>
    </dxf>
  </rfmt>
  <rfmt sheetId="1" sqref="A332:XFD339" start="0" length="2147483647">
    <dxf>
      <font>
        <color auto="1"/>
      </font>
    </dxf>
  </rfmt>
  <rfmt sheetId="1" sqref="A340:XFD345" start="0" length="2147483647">
    <dxf>
      <font>
        <color auto="1"/>
      </font>
    </dxf>
  </rfmt>
  <rfmt sheetId="1" sqref="A347:XFD349" start="0" length="2147483647">
    <dxf>
      <font>
        <color auto="1"/>
      </font>
    </dxf>
  </rfmt>
  <rfmt sheetId="1" sqref="A356:XFD362" start="0" length="2147483647">
    <dxf>
      <font>
        <color auto="1"/>
      </font>
    </dxf>
  </rfmt>
  <rfmt sheetId="1" sqref="A363:XFD368" start="0" length="2147483647">
    <dxf>
      <font>
        <color auto="1"/>
      </font>
    </dxf>
  </rfmt>
  <rfmt sheetId="1" sqref="A376:XFD376" start="0" length="2147483647">
    <dxf>
      <font>
        <color auto="1"/>
      </font>
    </dxf>
  </rfmt>
  <rfmt sheetId="1" sqref="A386:XFD387" start="0" length="2147483647">
    <dxf>
      <font>
        <color auto="1"/>
      </font>
    </dxf>
  </rfmt>
  <rfmt sheetId="1" sqref="A393:XFD399" start="0" length="2147483647">
    <dxf>
      <font>
        <color auto="1"/>
      </font>
    </dxf>
  </rfmt>
  <rfmt sheetId="1" sqref="A401:XFD404" start="0" length="2147483647">
    <dxf>
      <font>
        <color auto="1"/>
      </font>
    </dxf>
  </rfmt>
  <rfmt sheetId="1" sqref="A405:XFD409" start="0" length="2147483647">
    <dxf>
      <font>
        <color auto="1"/>
      </font>
    </dxf>
  </rfmt>
  <rfmt sheetId="1" sqref="A415:XFD415" start="0" length="2147483647">
    <dxf>
      <font>
        <color auto="1"/>
      </font>
    </dxf>
  </rfmt>
  <rfmt sheetId="1" sqref="A421:XFD427" start="0" length="2147483647">
    <dxf>
      <font>
        <color auto="1"/>
      </font>
    </dxf>
  </rfmt>
  <rfmt sheetId="1" sqref="A428:XFD433" start="0" length="2147483647">
    <dxf>
      <font>
        <color auto="1"/>
      </font>
    </dxf>
  </rfmt>
  <rfmt sheetId="1" sqref="A434:XFD438" start="0" length="2147483647">
    <dxf>
      <font>
        <color auto="1"/>
      </font>
    </dxf>
  </rfmt>
  <rfmt sheetId="1" sqref="A440:XFD443" start="0" length="2147483647">
    <dxf>
      <font>
        <color auto="1"/>
      </font>
    </dxf>
  </rfmt>
  <rfmt sheetId="1" sqref="A451:XFD453" start="0" length="2147483647">
    <dxf>
      <font>
        <color auto="1"/>
      </font>
    </dxf>
  </rfmt>
  <rfmt sheetId="1" sqref="A458:XFD460" start="0" length="2147483647">
    <dxf>
      <font>
        <color auto="1"/>
      </font>
    </dxf>
  </rfmt>
  <rfmt sheetId="1" sqref="A462:XFD466" start="0" length="2147483647">
    <dxf>
      <font>
        <color auto="1"/>
      </font>
    </dxf>
  </rfmt>
  <rfmt sheetId="1" sqref="A470:XFD470" start="0" length="2147483647">
    <dxf>
      <font>
        <color auto="1"/>
      </font>
    </dxf>
  </rfmt>
  <rfmt sheetId="1" sqref="A474:XFD474" start="0" length="2147483647">
    <dxf>
      <font>
        <color auto="1"/>
      </font>
    </dxf>
  </rfmt>
  <rfmt sheetId="1" sqref="A479:XFD483" start="0" length="2147483647">
    <dxf>
      <font>
        <color auto="1"/>
      </font>
    </dxf>
  </rfmt>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51:XFD200">
    <dxf>
      <fill>
        <patternFill patternType="none">
          <bgColor auto="1"/>
        </patternFill>
      </fill>
    </dxf>
  </rfmt>
  <rfmt sheetId="1" sqref="A201:XFD454">
    <dxf>
      <fill>
        <patternFill patternType="none">
          <bgColor auto="1"/>
        </patternFill>
      </fill>
    </dxf>
  </rfmt>
  <rfmt sheetId="1" sqref="A455:XFD456">
    <dxf>
      <fill>
        <patternFill patternType="none">
          <bgColor auto="1"/>
        </patternFill>
      </fill>
    </dxf>
  </rfmt>
  <rfmt sheetId="1" sqref="A463:XFD463">
    <dxf>
      <fill>
        <patternFill patternType="none">
          <bgColor auto="1"/>
        </patternFill>
      </fill>
    </dxf>
  </rfmt>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567" start="0" length="2147483647">
    <dxf>
      <font>
        <color auto="1"/>
      </font>
    </dxf>
  </rfmt>
  <rcc rId="8448" sId="1" numFmtId="4">
    <oc r="I568">
      <v>10075728.6</v>
    </oc>
    <nc r="I568">
      <v>11206230</v>
    </nc>
  </rcc>
  <rcc rId="8449" sId="1" numFmtId="4">
    <oc r="J568">
      <v>10354662.5</v>
    </oc>
    <nc r="J568">
      <v>11734114.1</v>
    </nc>
  </rcc>
  <rcc rId="8450" sId="1" numFmtId="4">
    <oc r="K568">
      <v>9463957.9000000004</v>
    </oc>
    <nc r="K568">
      <v>11733983.9</v>
    </nc>
  </rcc>
  <rcc rId="8451" sId="1" numFmtId="4">
    <oc r="J569">
      <v>168552</v>
    </oc>
    <nc r="J569">
      <v>163599</v>
    </nc>
  </rcc>
  <rcc rId="8452" sId="1" numFmtId="4">
    <oc r="I569">
      <v>168552</v>
    </oc>
    <nc r="I569">
      <v>163599</v>
    </nc>
  </rcc>
  <rcc rId="8453" sId="1" numFmtId="4">
    <oc r="K569">
      <v>168552</v>
    </oc>
    <nc r="K569">
      <v>163599</v>
    </nc>
  </rcc>
  <rcc rId="8454" sId="1" numFmtId="4">
    <oc r="I571">
      <v>4.3</v>
    </oc>
    <nc r="I571">
      <v>20.100000000000001</v>
    </nc>
  </rcc>
  <rcc rId="8455" sId="1" numFmtId="4">
    <oc r="J571">
      <v>48.9</v>
    </oc>
    <nc r="J571">
      <v>8.9</v>
    </nc>
  </rcc>
  <rcc rId="8456" sId="1" numFmtId="4">
    <oc r="K571">
      <v>1.4</v>
    </oc>
    <nc r="K571">
      <v>109.9</v>
    </nc>
  </rcc>
  <rfmt sheetId="1" sqref="I568:K572" start="0" length="2147483647">
    <dxf>
      <font>
        <color auto="1"/>
      </font>
    </dxf>
  </rfmt>
  <rcc rId="8457" sId="1" numFmtId="4">
    <oc r="J572">
      <v>4981.2</v>
    </oc>
    <nc r="J572">
      <v>4139.2</v>
    </nc>
  </rcc>
  <rfmt sheetId="1" sqref="I576:K576" start="0" length="2147483647">
    <dxf>
      <font>
        <color auto="1"/>
      </font>
    </dxf>
  </rfmt>
  <rcc rId="8458" sId="1" numFmtId="4">
    <oc r="I573">
      <v>30000</v>
    </oc>
    <nc r="I573">
      <v>19809.900000000001</v>
    </nc>
  </rcc>
  <rcc rId="8459" sId="1" numFmtId="4">
    <oc r="J573">
      <v>30000</v>
    </oc>
    <nc r="J573">
      <v>20669.400000000001</v>
    </nc>
  </rcc>
  <rcc rId="8460" sId="1" numFmtId="4">
    <oc r="K573">
      <v>30000</v>
    </oc>
    <nc r="K573">
      <v>21144.6</v>
    </nc>
  </rcc>
  <rcc rId="8461" sId="1" numFmtId="4">
    <oc r="I574">
      <v>8000</v>
    </oc>
    <nc r="I574">
      <v>4093.2</v>
    </nc>
  </rcc>
  <rcc rId="8462" sId="1" numFmtId="4">
    <oc r="J574">
      <v>8000</v>
    </oc>
    <nc r="J574">
      <v>4114.6000000000004</v>
    </nc>
  </rcc>
  <rcc rId="8463" sId="1" numFmtId="4">
    <oc r="K574">
      <v>8000</v>
    </oc>
    <nc r="K574">
      <v>4386.8</v>
    </nc>
  </rcc>
  <rcc rId="8464" sId="1" numFmtId="4">
    <oc r="I575">
      <v>28921</v>
    </oc>
    <nc r="I575">
      <v>11110</v>
    </nc>
  </rcc>
  <rcc rId="8465" sId="1" numFmtId="4">
    <oc r="J575">
      <v>33450.5</v>
    </oc>
    <nc r="J575">
      <v>10220.5</v>
    </nc>
  </rcc>
  <rcc rId="8466" sId="1" numFmtId="4">
    <oc r="K575">
      <v>30988.400000000001</v>
    </oc>
    <nc r="K575">
      <v>10220.5</v>
    </nc>
  </rcc>
  <rfmt sheetId="1" sqref="I573:K575" start="0" length="2147483647">
    <dxf>
      <font>
        <color auto="1"/>
      </font>
    </dxf>
  </rfmt>
  <rfmt sheetId="1" sqref="H567:K567" start="0" length="2147483647">
    <dxf>
      <font>
        <color auto="1"/>
      </font>
    </dxf>
  </rfmt>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H528:K528" start="0" length="2147483647">
    <dxf>
      <font>
        <color auto="1"/>
      </font>
    </dxf>
  </rfmt>
  <rfmt sheetId="1" sqref="F528:G528" start="0" length="2147483647">
    <dxf>
      <font>
        <color auto="1"/>
      </font>
    </dxf>
  </rfmt>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67" sId="1" numFmtId="4">
    <oc r="G27">
      <v>89056.23</v>
    </oc>
    <nc r="G27">
      <v>89056.24</v>
    </nc>
  </rcc>
  <rfmt sheetId="1" sqref="G81" start="0" length="2147483647">
    <dxf>
      <font>
        <color auto="1"/>
      </font>
    </dxf>
  </rfmt>
  <rcc rId="8468" sId="1">
    <oc r="G583">
      <f>G585++G585+G586</f>
    </oc>
    <nc r="G583">
      <f>G584++G585+G586</f>
    </nc>
  </rcc>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69" sId="1" numFmtId="4">
    <oc r="F49">
      <v>1286</v>
    </oc>
    <nc r="F49">
      <v>87</v>
    </nc>
  </rcc>
  <rcc rId="8470" sId="1" numFmtId="4">
    <oc r="F82">
      <v>4297.6499999999996</v>
    </oc>
    <nc r="F82">
      <v>6622.47</v>
    </nc>
  </rcc>
  <rcc rId="8471" sId="1" numFmtId="4">
    <oc r="F93">
      <v>409.85</v>
    </oc>
    <nc r="F93">
      <v>28.95</v>
    </nc>
  </rcc>
  <rcc rId="8472" sId="1" numFmtId="4">
    <oc r="F586">
      <v>3182.85</v>
    </oc>
    <nc r="F586">
      <v>3682.91</v>
    </nc>
  </rcc>
  <rcc rId="8473" sId="1" numFmtId="4">
    <oc r="F585">
      <v>200</v>
    </oc>
    <nc r="F585">
      <v>254300</v>
    </nc>
  </rcc>
  <rfmt sheetId="1" sqref="F624" start="0" length="2147483647">
    <dxf>
      <font>
        <color auto="1"/>
      </font>
    </dxf>
  </rfmt>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624:K624" start="0" length="2147483647">
    <dxf>
      <font>
        <color auto="1"/>
      </font>
    </dxf>
  </rfmt>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113">
    <dxf>
      <fill>
        <patternFill patternType="solid">
          <bgColor rgb="FFFFFF00"/>
        </patternFill>
      </fill>
    </dxf>
  </rfmt>
  <rfmt sheetId="1" sqref="G113">
    <dxf>
      <fill>
        <patternFill patternType="none">
          <bgColor auto="1"/>
        </patternFill>
      </fill>
    </dxf>
  </rfmt>
  <rfmt sheetId="1" sqref="G114:G134" start="0" length="2147483647">
    <dxf>
      <font>
        <color rgb="FFFF0000"/>
      </font>
    </dxf>
  </rfmt>
  <rfmt sheetId="1" sqref="G114" start="0" length="2147483647">
    <dxf>
      <font>
        <color auto="1"/>
      </font>
    </dxf>
  </rfmt>
  <rfmt sheetId="1" sqref="G115" start="0" length="2147483647">
    <dxf>
      <font>
        <color auto="1"/>
      </font>
    </dxf>
  </rfmt>
  <rfmt sheetId="1" sqref="G116" start="0" length="2147483647">
    <dxf>
      <font>
        <color auto="1"/>
      </font>
    </dxf>
  </rfmt>
  <rfmt sheetId="1" sqref="G117" start="0" length="2147483647">
    <dxf>
      <font>
        <color auto="1"/>
      </font>
    </dxf>
  </rfmt>
  <rfmt sheetId="1" sqref="G118" start="0" length="2147483647">
    <dxf>
      <font>
        <color auto="1"/>
      </font>
    </dxf>
  </rfmt>
  <rfmt sheetId="1" sqref="G119" start="0" length="2147483647">
    <dxf>
      <font>
        <color auto="1"/>
      </font>
    </dxf>
  </rfmt>
  <rfmt sheetId="1" sqref="G120" start="0" length="2147483647">
    <dxf>
      <font>
        <color auto="1"/>
      </font>
    </dxf>
  </rfmt>
  <rfmt sheetId="1" sqref="G128" start="0" length="2147483647">
    <dxf>
      <font>
        <color auto="1"/>
      </font>
    </dxf>
  </rfmt>
  <rfmt sheetId="1" sqref="G129" start="0" length="2147483647">
    <dxf>
      <font>
        <color auto="1"/>
      </font>
    </dxf>
  </rfmt>
  <rfmt sheetId="1" sqref="G126" start="0" length="2147483647">
    <dxf>
      <font>
        <color auto="1"/>
      </font>
    </dxf>
  </rfmt>
  <rcc rId="8474" sId="1" numFmtId="4">
    <oc r="G123">
      <v>6255.96</v>
    </oc>
    <nc r="G123">
      <v>0</v>
    </nc>
  </rcc>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75" sId="1" numFmtId="4">
    <oc r="G127">
      <v>24.64</v>
    </oc>
    <nc r="G127">
      <v>24.63</v>
    </nc>
  </rcc>
  <rfmt sheetId="1" sqref="G127" start="0" length="2147483647">
    <dxf>
      <font>
        <color auto="1"/>
      </font>
    </dxf>
  </rfmt>
  <rcc rId="8476" sId="1" numFmtId="4">
    <oc r="G126">
      <v>6255.96</v>
    </oc>
    <nc r="G126">
      <v>6255.95</v>
    </nc>
  </rcc>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120:G134" start="0" length="2147483647">
    <dxf>
      <font>
        <color auto="1"/>
      </font>
    </dxf>
  </rfmt>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624" start="0" length="2147483647">
    <dxf>
      <font>
        <color auto="1"/>
      </font>
    </dxf>
  </rfmt>
  <rcc rId="8477" sId="1">
    <oc r="E66">
      <f>#REF!+1</f>
    </oc>
    <nc r="E66">
      <f>E65+1</f>
    </nc>
  </rcc>
  <rcc rId="8478" sId="1">
    <oc r="E67">
      <f>E66+1</f>
    </oc>
    <nc r="E67">
      <f>E66+1</f>
    </nc>
  </rcc>
  <rcc rId="8479" sId="1">
    <oc r="E68">
      <f>E67+1</f>
    </oc>
    <nc r="E68">
      <f>E67+1</f>
    </nc>
  </rcc>
  <rcc rId="8480" sId="1">
    <oc r="E69">
      <f>E68+1</f>
    </oc>
    <nc r="E69">
      <f>E68+1</f>
    </nc>
  </rcc>
  <rcc rId="8481" sId="1">
    <oc r="E70">
      <f>E69+1</f>
    </oc>
    <nc r="E70">
      <f>E69+1</f>
    </nc>
  </rcc>
  <rcc rId="8482" sId="1">
    <oc r="E71">
      <f>E70+1</f>
    </oc>
    <nc r="E71">
      <f>E70+1</f>
    </nc>
  </rcc>
  <rcc rId="8483" sId="1" odxf="1" dxf="1">
    <oc r="E72">
      <f>E71+1</f>
    </oc>
    <nc r="E72">
      <f>E71+1</f>
    </nc>
    <odxf>
      <fill>
        <patternFill patternType="none">
          <bgColor indexed="65"/>
        </patternFill>
      </fill>
    </odxf>
    <ndxf>
      <fill>
        <patternFill patternType="solid">
          <bgColor theme="0"/>
        </patternFill>
      </fill>
    </ndxf>
  </rcc>
  <rcc rId="8484" sId="1">
    <oc r="E73">
      <f>E72+1</f>
    </oc>
    <nc r="E73">
      <f>E72+1</f>
    </nc>
  </rcc>
  <rcc rId="8485" sId="1">
    <oc r="E74">
      <f>E73+1</f>
    </oc>
    <nc r="E74">
      <f>E73+1</f>
    </nc>
  </rcc>
  <rcc rId="8486" sId="1">
    <oc r="E75">
      <f>E74+1</f>
    </oc>
    <nc r="E75">
      <f>E74+1</f>
    </nc>
  </rcc>
  <rcc rId="8487" sId="1">
    <oc r="E76">
      <f>E75+1</f>
    </oc>
    <nc r="E76">
      <f>E75+1</f>
    </nc>
  </rcc>
  <rcc rId="8488" sId="1">
    <oc r="E77">
      <f>#REF!+1</f>
    </oc>
    <nc r="E77">
      <f>E76+1</f>
    </nc>
  </rcc>
  <rcc rId="8489" sId="1">
    <oc r="E78">
      <f>#REF!+1</f>
    </oc>
    <nc r="E78">
      <f>E77+1</f>
    </nc>
  </rcc>
  <rcc rId="8490" sId="1">
    <oc r="E79">
      <f>E78+1</f>
    </oc>
    <nc r="E79">
      <f>E78+1</f>
    </nc>
  </rcc>
  <rcc rId="8491" sId="1">
    <oc r="E80">
      <f>#REF!+1</f>
    </oc>
    <nc r="E80">
      <f>E79+1</f>
    </nc>
  </rcc>
  <rcc rId="8492" sId="1">
    <oc r="E81">
      <f>#REF!+1</f>
    </oc>
    <nc r="E81">
      <f>E80+1</f>
    </nc>
  </rcc>
  <rcc rId="8493" sId="1">
    <oc r="E82">
      <f>E81+1</f>
    </oc>
    <nc r="E82">
      <f>E81+1</f>
    </nc>
  </rcc>
  <rcc rId="8494" sId="1">
    <oc r="E83">
      <f>E82+1</f>
    </oc>
    <nc r="E83">
      <f>E82+1</f>
    </nc>
  </rcc>
  <rcc rId="8495" sId="1">
    <oc r="E84">
      <f>E83+1</f>
    </oc>
    <nc r="E84">
      <f>E83+1</f>
    </nc>
  </rcc>
  <rcc rId="8496" sId="1">
    <oc r="E85">
      <f>E84+1</f>
    </oc>
    <nc r="E85">
      <f>E84+1</f>
    </nc>
  </rcc>
  <rcc rId="8497" sId="1">
    <oc r="E86">
      <f>E85+1</f>
    </oc>
    <nc r="E86">
      <f>E85+1</f>
    </nc>
  </rcc>
  <rcc rId="8498" sId="1">
    <oc r="E87">
      <f>E86+1</f>
    </oc>
    <nc r="E87">
      <f>E86+1</f>
    </nc>
  </rcc>
  <rcc rId="8499" sId="1">
    <oc r="E88">
      <f>E87+1</f>
    </oc>
    <nc r="E88">
      <f>E87+1</f>
    </nc>
  </rcc>
  <rcc rId="8500" sId="1">
    <oc r="E89">
      <f>E88+1</f>
    </oc>
    <nc r="E89">
      <f>E88+1</f>
    </nc>
  </rcc>
  <rcc rId="8501" sId="1">
    <oc r="E90">
      <f>E89+1</f>
    </oc>
    <nc r="E90">
      <f>E89+1</f>
    </nc>
  </rcc>
  <rcc rId="8502" sId="1">
    <oc r="E91">
      <f>E90+1</f>
    </oc>
    <nc r="E91">
      <f>E90+1</f>
    </nc>
  </rcc>
  <rcc rId="8503" sId="1">
    <oc r="E92">
      <f>E91+1</f>
    </oc>
    <nc r="E92">
      <f>E91+1</f>
    </nc>
  </rcc>
  <rcc rId="8504" sId="1" odxf="1" dxf="1">
    <oc r="E93">
      <f>E92+1</f>
    </oc>
    <nc r="E93">
      <f>E92+1</f>
    </nc>
    <odxf>
      <font>
        <sz val="9"/>
        <name val="Times New Roman"/>
        <scheme val="none"/>
      </font>
    </odxf>
    <ndxf>
      <font>
        <sz val="9"/>
        <color rgb="FFFF0000"/>
        <name val="Times New Roman"/>
        <scheme val="none"/>
      </font>
    </ndxf>
  </rcc>
  <rcc rId="8505" sId="1" odxf="1" dxf="1">
    <oc r="E94">
      <f>E93+1</f>
    </oc>
    <nc r="E94">
      <f>E93+1</f>
    </nc>
    <odxf>
      <font>
        <sz val="9"/>
        <name val="Times New Roman"/>
        <scheme val="none"/>
      </font>
    </odxf>
    <ndxf>
      <font>
        <sz val="9"/>
        <color rgb="FFFF0000"/>
        <name val="Times New Roman"/>
        <scheme val="none"/>
      </font>
    </ndxf>
  </rcc>
  <rcc rId="8506" sId="1">
    <oc r="E95">
      <f>E94+1</f>
    </oc>
    <nc r="E95">
      <f>E94+1</f>
    </nc>
  </rcc>
  <rcc rId="8507" sId="1">
    <oc r="E96">
      <f>E95+1</f>
    </oc>
    <nc r="E96">
      <f>E95+1</f>
    </nc>
  </rcc>
  <rcc rId="8508" sId="1">
    <oc r="E97">
      <f>E96+1</f>
    </oc>
    <nc r="E97">
      <f>E96+1</f>
    </nc>
  </rcc>
  <rcc rId="8509" sId="1">
    <oc r="E98">
      <f>E96+1</f>
    </oc>
    <nc r="E98">
      <f>E97+1</f>
    </nc>
  </rcc>
  <rcc rId="8510" sId="1" odxf="1" dxf="1">
    <oc r="E99">
      <f>E97+1</f>
    </oc>
    <nc r="E99">
      <f>E98+1</f>
    </nc>
    <odxf>
      <font>
        <sz val="9"/>
        <color auto="1"/>
        <name val="Times New Roman"/>
        <scheme val="none"/>
      </font>
    </odxf>
    <ndxf>
      <font>
        <sz val="9"/>
        <color rgb="FFFF0000"/>
        <name val="Times New Roman"/>
        <scheme val="none"/>
      </font>
    </ndxf>
  </rcc>
  <rcc rId="8511" sId="1">
    <oc r="E100">
      <f>E99+1</f>
    </oc>
    <nc r="E100">
      <f>E99+1</f>
    </nc>
  </rcc>
  <rcc rId="8512" sId="1">
    <oc r="E101">
      <f>E100+1</f>
    </oc>
    <nc r="E101">
      <f>E100+1</f>
    </nc>
  </rcc>
  <rcc rId="8513" sId="1">
    <oc r="E102">
      <f>E101+1</f>
    </oc>
    <nc r="E102">
      <f>E101+1</f>
    </nc>
  </rcc>
  <rcc rId="8514" sId="1">
    <oc r="E103">
      <f>E102+1</f>
    </oc>
    <nc r="E103">
      <f>E102+1</f>
    </nc>
  </rcc>
  <rcc rId="8515" sId="1">
    <oc r="E104">
      <f>E103+1</f>
    </oc>
    <nc r="E104">
      <f>E103+1</f>
    </nc>
  </rcc>
  <rcc rId="8516" sId="1">
    <oc r="E105">
      <f>E104+1</f>
    </oc>
    <nc r="E105">
      <f>E104+1</f>
    </nc>
  </rcc>
  <rcc rId="8517" sId="1">
    <oc r="E106">
      <f>E105+1</f>
    </oc>
    <nc r="E106">
      <f>E105+1</f>
    </nc>
  </rcc>
  <rcc rId="8518" sId="1">
    <oc r="E107">
      <f>E106+1</f>
    </oc>
    <nc r="E107">
      <f>E106+1</f>
    </nc>
  </rcc>
  <rcc rId="8519" sId="1">
    <oc r="E108">
      <f>E107+1</f>
    </oc>
    <nc r="E108">
      <f>E107+1</f>
    </nc>
  </rcc>
  <rcc rId="8520" sId="1">
    <oc r="E109">
      <f>E108+1</f>
    </oc>
    <nc r="E109">
      <f>E108+1</f>
    </nc>
  </rcc>
  <rcc rId="8521" sId="1">
    <oc r="E110">
      <f>E109+1</f>
    </oc>
    <nc r="E110">
      <f>E109+1</f>
    </nc>
  </rcc>
  <rcc rId="8522" sId="1">
    <oc r="E111">
      <f>E110+1</f>
    </oc>
    <nc r="E111">
      <f>E110+1</f>
    </nc>
  </rcc>
  <rcc rId="8523" sId="1">
    <oc r="E112">
      <f>E111+1</f>
    </oc>
    <nc r="E112">
      <f>E111+1</f>
    </nc>
  </rcc>
  <rcc rId="8524" sId="1" odxf="1" dxf="1">
    <oc r="E113">
      <f>E112+1</f>
    </oc>
    <nc r="E113">
      <f>E112+1</f>
    </nc>
    <odxf>
      <font>
        <sz val="9"/>
        <color auto="1"/>
        <name val="Times New Roman"/>
        <scheme val="none"/>
      </font>
    </odxf>
    <ndxf>
      <font>
        <sz val="9"/>
        <color rgb="FFFF0000"/>
        <name val="Times New Roman"/>
        <scheme val="none"/>
      </font>
    </ndxf>
  </rcc>
  <rcc rId="8525" sId="1">
    <oc r="E114">
      <f>E113+1</f>
    </oc>
    <nc r="E114">
      <f>E113+1</f>
    </nc>
  </rcc>
  <rcc rId="8526" sId="1" odxf="1" dxf="1">
    <oc r="E115">
      <f>E114+1</f>
    </oc>
    <nc r="E115">
      <f>E114+1</f>
    </nc>
    <odxf>
      <font>
        <sz val="9"/>
        <color auto="1"/>
        <name val="Times New Roman"/>
        <scheme val="none"/>
      </font>
    </odxf>
    <ndxf>
      <font>
        <sz val="9"/>
        <color rgb="FFFF0000"/>
        <name val="Times New Roman"/>
        <scheme val="none"/>
      </font>
    </ndxf>
  </rcc>
  <rcc rId="8527" sId="1">
    <oc r="E116">
      <f>E115+1</f>
    </oc>
    <nc r="E116">
      <f>E115+1</f>
    </nc>
  </rcc>
  <rcc rId="8528" sId="1">
    <oc r="E117">
      <f>E116+1</f>
    </oc>
    <nc r="E117">
      <f>E116+1</f>
    </nc>
  </rcc>
  <rcc rId="8529" sId="1">
    <oc r="E118">
      <f>E117+1</f>
    </oc>
    <nc r="E118">
      <f>E117+1</f>
    </nc>
  </rcc>
  <rcc rId="8530" sId="1" odxf="1" dxf="1">
    <oc r="E119">
      <f>E118+1</f>
    </oc>
    <nc r="E119">
      <f>E118+1</f>
    </nc>
    <odxf>
      <font>
        <sz val="9"/>
        <color auto="1"/>
        <name val="Times New Roman"/>
        <scheme val="none"/>
      </font>
    </odxf>
    <ndxf>
      <font>
        <sz val="9"/>
        <color rgb="FFFF0000"/>
        <name val="Times New Roman"/>
        <scheme val="none"/>
      </font>
    </ndxf>
  </rcc>
  <rcc rId="8531" sId="1">
    <oc r="E120">
      <f>E119+1</f>
    </oc>
    <nc r="E120">
      <f>E119+1</f>
    </nc>
  </rcc>
  <rcc rId="8532" sId="1" odxf="1" dxf="1">
    <oc r="E121">
      <f>E120+1</f>
    </oc>
    <nc r="E121">
      <f>E120+1</f>
    </nc>
    <odxf>
      <font>
        <sz val="9"/>
        <color auto="1"/>
        <name val="Times New Roman"/>
        <scheme val="none"/>
      </font>
    </odxf>
    <ndxf>
      <font>
        <sz val="9"/>
        <color rgb="FFFF0000"/>
        <name val="Times New Roman"/>
        <scheme val="none"/>
      </font>
    </ndxf>
  </rcc>
  <rcc rId="8533" sId="1" odxf="1" dxf="1">
    <oc r="E122">
      <f>E121+1</f>
    </oc>
    <nc r="E122">
      <f>E121+1</f>
    </nc>
    <odxf>
      <font>
        <sz val="9"/>
        <color auto="1"/>
        <name val="Times New Roman"/>
        <scheme val="none"/>
      </font>
    </odxf>
    <ndxf>
      <font>
        <sz val="9"/>
        <color rgb="FFFF0000"/>
        <name val="Times New Roman"/>
        <scheme val="none"/>
      </font>
    </ndxf>
  </rcc>
  <rcc rId="8534" sId="1">
    <oc r="E123">
      <f>E122+1</f>
    </oc>
    <nc r="E123">
      <f>E122+1</f>
    </nc>
  </rcc>
  <rcc rId="8535" sId="1">
    <oc r="E124">
      <f>E123+1</f>
    </oc>
    <nc r="E124">
      <f>E123+1</f>
    </nc>
  </rcc>
  <rcc rId="8536" sId="1">
    <oc r="E125">
      <f>E124+1</f>
    </oc>
    <nc r="E125">
      <f>E124+1</f>
    </nc>
  </rcc>
  <rcc rId="8537" sId="1">
    <oc r="E126">
      <f>E125+1</f>
    </oc>
    <nc r="E126">
      <f>E125+1</f>
    </nc>
  </rcc>
  <rcc rId="8538" sId="1" odxf="1" dxf="1">
    <oc r="E127">
      <f>E126+1</f>
    </oc>
    <nc r="E127">
      <f>E126+1</f>
    </nc>
    <odxf>
      <font>
        <sz val="9"/>
        <color auto="1"/>
        <name val="Times New Roman"/>
        <scheme val="none"/>
      </font>
    </odxf>
    <ndxf>
      <font>
        <sz val="9"/>
        <color rgb="FFFF0000"/>
        <name val="Times New Roman"/>
        <scheme val="none"/>
      </font>
    </ndxf>
  </rcc>
  <rcc rId="8539" sId="1" odxf="1" dxf="1">
    <oc r="E128">
      <f>E127+1</f>
    </oc>
    <nc r="E128">
      <f>E127+1</f>
    </nc>
    <odxf>
      <font>
        <sz val="9"/>
        <color auto="1"/>
        <name val="Times New Roman"/>
        <scheme val="none"/>
      </font>
    </odxf>
    <ndxf>
      <font>
        <sz val="9"/>
        <color rgb="FFFF0000"/>
        <name val="Times New Roman"/>
        <scheme val="none"/>
      </font>
    </ndxf>
  </rcc>
  <rcc rId="8540" sId="1" odxf="1" dxf="1">
    <oc r="E129">
      <f>E128+1</f>
    </oc>
    <nc r="E129">
      <f>E128+1</f>
    </nc>
    <odxf>
      <font>
        <sz val="9"/>
        <color auto="1"/>
        <name val="Times New Roman"/>
        <scheme val="none"/>
      </font>
    </odxf>
    <ndxf>
      <font>
        <sz val="9"/>
        <color rgb="FFFF0000"/>
        <name val="Times New Roman"/>
        <scheme val="none"/>
      </font>
    </ndxf>
  </rcc>
  <rcc rId="8541" sId="1" odxf="1" dxf="1">
    <oc r="E130">
      <f>E129+1</f>
    </oc>
    <nc r="E130">
      <f>E129+1</f>
    </nc>
    <odxf>
      <font>
        <sz val="9"/>
        <color auto="1"/>
        <name val="Times New Roman"/>
        <scheme val="none"/>
      </font>
    </odxf>
    <ndxf>
      <font>
        <sz val="9"/>
        <color rgb="FFFF0000"/>
        <name val="Times New Roman"/>
        <scheme val="none"/>
      </font>
    </ndxf>
  </rcc>
  <rcc rId="8542" sId="1">
    <oc r="E131">
      <f>E130+1</f>
    </oc>
    <nc r="E131">
      <f>E130+1</f>
    </nc>
  </rcc>
  <rcc rId="8543" sId="1" odxf="1" dxf="1">
    <oc r="E132">
      <f>E131+1</f>
    </oc>
    <nc r="E132">
      <f>E131+1</f>
    </nc>
    <odxf>
      <font>
        <sz val="9"/>
        <color auto="1"/>
        <name val="Times New Roman"/>
        <scheme val="none"/>
      </font>
    </odxf>
    <ndxf>
      <font>
        <sz val="9"/>
        <color rgb="FFFF0000"/>
        <name val="Times New Roman"/>
        <scheme val="none"/>
      </font>
    </ndxf>
  </rcc>
  <rcc rId="8544" sId="1" odxf="1" dxf="1">
    <oc r="E133">
      <f>E132+1</f>
    </oc>
    <nc r="E133">
      <f>E132+1</f>
    </nc>
    <odxf>
      <font>
        <sz val="9"/>
        <color auto="1"/>
        <name val="Times New Roman"/>
        <scheme val="none"/>
      </font>
    </odxf>
    <ndxf>
      <font>
        <sz val="9"/>
        <color rgb="FFFF0000"/>
        <name val="Times New Roman"/>
        <scheme val="none"/>
      </font>
    </ndxf>
  </rcc>
  <rcc rId="8545" sId="1" odxf="1" dxf="1">
    <oc r="E134">
      <f>E133+1</f>
    </oc>
    <nc r="E134">
      <f>E133+1</f>
    </nc>
    <odxf>
      <font>
        <sz val="9"/>
        <color auto="1"/>
        <name val="Times New Roman"/>
        <scheme val="none"/>
      </font>
    </odxf>
    <ndxf>
      <font>
        <sz val="9"/>
        <color rgb="FFFF0000"/>
        <name val="Times New Roman"/>
        <scheme val="none"/>
      </font>
    </ndxf>
  </rcc>
  <rcc rId="8546" sId="1">
    <oc r="E135">
      <f>E134+1</f>
    </oc>
    <nc r="E135">
      <f>E134+1</f>
    </nc>
  </rcc>
  <rcc rId="8547" sId="1" odxf="1" dxf="1">
    <oc r="E136">
      <f>E135+1</f>
    </oc>
    <nc r="E136">
      <f>E135+1</f>
    </nc>
    <odxf>
      <font>
        <sz val="9"/>
        <color auto="1"/>
        <name val="Times New Roman"/>
        <scheme val="none"/>
      </font>
    </odxf>
    <ndxf>
      <font>
        <sz val="9"/>
        <color rgb="FFFF0000"/>
        <name val="Times New Roman"/>
        <scheme val="none"/>
      </font>
    </ndxf>
  </rcc>
  <rcc rId="8548" sId="1" odxf="1" dxf="1">
    <oc r="E137">
      <f>E136+1</f>
    </oc>
    <nc r="E137">
      <f>E136+1</f>
    </nc>
    <odxf>
      <font>
        <sz val="9"/>
        <color auto="1"/>
        <name val="Times New Roman"/>
        <scheme val="none"/>
      </font>
    </odxf>
    <ndxf>
      <font>
        <sz val="9"/>
        <color rgb="FFFF0000"/>
        <name val="Times New Roman"/>
        <scheme val="none"/>
      </font>
    </ndxf>
  </rcc>
  <rcc rId="8549" sId="1" odxf="1" dxf="1">
    <oc r="E138">
      <f>E137+1</f>
    </oc>
    <nc r="E138">
      <f>E137+1</f>
    </nc>
    <odxf>
      <font>
        <sz val="9"/>
        <color auto="1"/>
        <name val="Times New Roman"/>
        <scheme val="none"/>
      </font>
    </odxf>
    <ndxf>
      <font>
        <sz val="9"/>
        <color rgb="FFFF0000"/>
        <name val="Times New Roman"/>
        <scheme val="none"/>
      </font>
    </ndxf>
  </rcc>
  <rcc rId="8550" sId="1" odxf="1" dxf="1">
    <oc r="E139">
      <f>E138+1</f>
    </oc>
    <nc r="E139">
      <f>E138+1</f>
    </nc>
    <odxf>
      <font>
        <sz val="9"/>
        <color auto="1"/>
        <name val="Times New Roman"/>
        <scheme val="none"/>
      </font>
    </odxf>
    <ndxf>
      <font>
        <sz val="9"/>
        <color rgb="FFFF0000"/>
        <name val="Times New Roman"/>
        <scheme val="none"/>
      </font>
    </ndxf>
  </rcc>
  <rcc rId="8551" sId="1" odxf="1" dxf="1">
    <oc r="E140">
      <f>E142+1</f>
    </oc>
    <nc r="E140">
      <f>E139+1</f>
    </nc>
    <odxf>
      <font>
        <sz val="9"/>
        <color auto="1"/>
        <name val="Times New Roman"/>
        <scheme val="none"/>
      </font>
    </odxf>
    <ndxf>
      <font>
        <sz val="9"/>
        <color rgb="FFFF0000"/>
        <name val="Times New Roman"/>
        <scheme val="none"/>
      </font>
    </ndxf>
  </rcc>
  <rcc rId="8552" sId="1" odxf="1" dxf="1">
    <oc r="E141">
      <f>E139+1</f>
    </oc>
    <nc r="E141">
      <f>E140+1</f>
    </nc>
    <odxf>
      <font>
        <sz val="9"/>
        <color auto="1"/>
        <name val="Times New Roman"/>
        <scheme val="none"/>
      </font>
    </odxf>
    <ndxf>
      <font>
        <sz val="9"/>
        <color rgb="FFFF0000"/>
        <name val="Times New Roman"/>
        <scheme val="none"/>
      </font>
    </ndxf>
  </rcc>
  <rcc rId="8553" sId="1" odxf="1" dxf="1">
    <oc r="E142">
      <f>E139+1</f>
    </oc>
    <nc r="E142">
      <f>E141+1</f>
    </nc>
    <odxf>
      <font>
        <sz val="9"/>
        <color auto="1"/>
        <name val="Times New Roman"/>
        <scheme val="none"/>
      </font>
    </odxf>
    <ndxf>
      <font>
        <sz val="9"/>
        <color rgb="FFFF0000"/>
        <name val="Times New Roman"/>
        <scheme val="none"/>
      </font>
    </ndxf>
  </rcc>
  <rcc rId="8554" sId="1" odxf="1" dxf="1">
    <oc r="E143">
      <f>E144+1</f>
    </oc>
    <nc r="E143">
      <f>E142+1</f>
    </nc>
    <odxf>
      <font>
        <sz val="9"/>
        <color auto="1"/>
        <name val="Times New Roman"/>
        <scheme val="none"/>
      </font>
    </odxf>
    <ndxf>
      <font>
        <sz val="9"/>
        <color rgb="FFFF0000"/>
        <name val="Times New Roman"/>
        <scheme val="none"/>
      </font>
    </ndxf>
  </rcc>
  <rcc rId="8555" sId="1" odxf="1" dxf="1">
    <oc r="E144">
      <f>#REF!+1</f>
    </oc>
    <nc r="E144">
      <f>E143+1</f>
    </nc>
    <odxf>
      <font>
        <sz val="9"/>
        <color auto="1"/>
        <name val="Times New Roman"/>
        <scheme val="none"/>
      </font>
    </odxf>
    <ndxf>
      <font>
        <sz val="9"/>
        <color rgb="FFFF0000"/>
        <name val="Times New Roman"/>
        <scheme val="none"/>
      </font>
    </ndxf>
  </rcc>
  <rcc rId="8556" sId="1" odxf="1" dxf="1">
    <oc r="E145">
      <f>E144+1</f>
    </oc>
    <nc r="E145">
      <f>E144+1</f>
    </nc>
    <odxf>
      <font>
        <sz val="9"/>
        <color auto="1"/>
        <name val="Times New Roman"/>
        <scheme val="none"/>
      </font>
    </odxf>
    <ndxf>
      <font>
        <sz val="9"/>
        <color rgb="FFFF0000"/>
        <name val="Times New Roman"/>
        <scheme val="none"/>
      </font>
    </ndxf>
  </rcc>
  <rcc rId="8557" sId="1" odxf="1" dxf="1">
    <oc r="E146">
      <f>E145+1</f>
    </oc>
    <nc r="E146">
      <f>E145+1</f>
    </nc>
    <odxf>
      <font>
        <sz val="9"/>
        <color auto="1"/>
        <name val="Times New Roman"/>
        <scheme val="none"/>
      </font>
    </odxf>
    <ndxf>
      <font>
        <sz val="9"/>
        <color rgb="FFFF0000"/>
        <name val="Times New Roman"/>
        <scheme val="none"/>
      </font>
    </ndxf>
  </rcc>
  <rcc rId="8558" sId="1" odxf="1" dxf="1">
    <oc r="E147">
      <f>E146+1</f>
    </oc>
    <nc r="E147">
      <f>E146+1</f>
    </nc>
    <odxf>
      <font>
        <sz val="9"/>
        <color auto="1"/>
        <name val="Times New Roman"/>
        <scheme val="none"/>
      </font>
    </odxf>
    <ndxf>
      <font>
        <sz val="9"/>
        <color rgb="FFFF0000"/>
        <name val="Times New Roman"/>
        <scheme val="none"/>
      </font>
    </ndxf>
  </rcc>
  <rcc rId="8559" sId="1" odxf="1" dxf="1">
    <oc r="E148">
      <f>E147+1</f>
    </oc>
    <nc r="E148">
      <f>E147+1</f>
    </nc>
    <odxf>
      <font>
        <sz val="9"/>
        <color auto="1"/>
        <name val="Times New Roman"/>
        <scheme val="none"/>
      </font>
    </odxf>
    <ndxf>
      <font>
        <sz val="9"/>
        <color rgb="FFFF0000"/>
        <name val="Times New Roman"/>
        <scheme val="none"/>
      </font>
    </ndxf>
  </rcc>
  <rcc rId="8560" sId="1" odxf="1" dxf="1">
    <oc r="E149">
      <f>E148+1</f>
    </oc>
    <nc r="E149">
      <f>E148+1</f>
    </nc>
    <odxf>
      <font>
        <sz val="9"/>
        <color auto="1"/>
        <name val="Times New Roman"/>
        <scheme val="none"/>
      </font>
    </odxf>
    <ndxf>
      <font>
        <sz val="9"/>
        <color rgb="FFFF0000"/>
        <name val="Times New Roman"/>
        <scheme val="none"/>
      </font>
    </ndxf>
  </rcc>
  <rcc rId="8561" sId="1">
    <oc r="E150">
      <f>E149+1</f>
    </oc>
    <nc r="E150">
      <f>E149+1</f>
    </nc>
  </rcc>
  <rcc rId="8562" sId="1" odxf="1" dxf="1">
    <oc r="E151">
      <f>E150+1</f>
    </oc>
    <nc r="E151">
      <f>E150+1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63" sId="1" odxf="1" dxf="1">
    <oc r="E152">
      <f>E151+1</f>
    </oc>
    <nc r="E152">
      <f>E151+1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64" sId="1" odxf="1" dxf="1">
    <oc r="E153">
      <f>E151+1</f>
    </oc>
    <nc r="E153">
      <f>E152+1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65" sId="1" odxf="1" dxf="1">
    <oc r="E154">
      <f>E150+1</f>
    </oc>
    <nc r="E154">
      <f>E153+1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66" sId="1" odxf="1" dxf="1">
    <oc r="E155">
      <f>E154+1</f>
    </oc>
    <nc r="E155">
      <f>E154+1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67" sId="1" odxf="1" dxf="1">
    <oc r="E156">
      <f>#REF!+1</f>
    </oc>
    <nc r="E156">
      <f>E155+1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68" sId="1" odxf="1" dxf="1">
    <oc r="E157">
      <f>E155+1</f>
    </oc>
    <nc r="E157">
      <f>E156+1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69" sId="1" odxf="1" dxf="1">
    <oc r="E158">
      <f>E156+1</f>
    </oc>
    <nc r="E158">
      <f>E157+1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70" sId="1" odxf="1" dxf="1">
    <oc r="E159">
      <f>E157+1</f>
    </oc>
    <nc r="E159">
      <f>E158+1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71" sId="1" odxf="1" dxf="1">
    <oc r="E160">
      <f>E158+1</f>
    </oc>
    <nc r="E160">
      <f>E159+1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72" sId="1" odxf="1" dxf="1">
    <oc r="E161">
      <f>#REF!+1</f>
    </oc>
    <nc r="E161">
      <f>E160+1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73" sId="1" odxf="1" dxf="1">
    <oc r="E162">
      <f>#REF!+1</f>
    </oc>
    <nc r="E162">
      <f>E161+1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74" sId="1" odxf="1" dxf="1">
    <oc r="E163">
      <f>#REF!+1</f>
    </oc>
    <nc r="E163">
      <f>E162+1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75" sId="1" odxf="1" dxf="1">
    <oc r="E164">
      <f>#REF!+1</f>
    </oc>
    <nc r="E164">
      <f>E163+1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76" sId="1" odxf="1" dxf="1">
    <oc r="E165">
      <f>#REF!+1</f>
    </oc>
    <nc r="E165">
      <f>E164+1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77" sId="1" odxf="1" dxf="1">
    <oc r="E166">
      <f>#REF!+1</f>
    </oc>
    <nc r="E166">
      <f>E165+1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78" sId="1" odxf="1" dxf="1">
    <oc r="E167">
      <f>#REF!+1</f>
    </oc>
    <nc r="E167">
      <f>E166+1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79" sId="1" odxf="1" dxf="1">
    <oc r="E168">
      <f>E167+1</f>
    </oc>
    <nc r="E168">
      <f>E167+1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80" sId="1" odxf="1" dxf="1">
    <oc r="E169">
      <f>#REF!+1</f>
    </oc>
    <nc r="E169">
      <f>E168+1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81" sId="1" odxf="1" dxf="1">
    <oc r="E170">
      <f>E169+1</f>
    </oc>
    <nc r="E170">
      <f>E169+1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82" sId="1" odxf="1" dxf="1">
    <oc r="E171">
      <f>E170+1</f>
    </oc>
    <nc r="E171">
      <f>E170+1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83" sId="1" odxf="1" dxf="1">
    <oc r="E172">
      <f>E171+1</f>
    </oc>
    <nc r="E172">
      <f>E171+1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84" sId="1" odxf="1" dxf="1">
    <oc r="E173">
      <f>#REF!+1</f>
    </oc>
    <nc r="E173">
      <f>E172+1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85" sId="1" odxf="1" dxf="1">
    <oc r="E174">
      <f>E173+1</f>
    </oc>
    <nc r="E174">
      <f>E173+1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86" sId="1" odxf="1" dxf="1">
    <oc r="E175">
      <f>E174+1</f>
    </oc>
    <nc r="E175">
      <f>E174+1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87" sId="1" odxf="1" dxf="1">
    <oc r="E176">
      <f>E175+1</f>
    </oc>
    <nc r="E176">
      <f>E175+1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88" sId="1" odxf="1" dxf="1">
    <oc r="E177">
      <f>E175+1</f>
    </oc>
    <nc r="E177">
      <f>E176+1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89" sId="1" odxf="1" dxf="1">
    <oc r="E178">
      <f>E177+1</f>
    </oc>
    <nc r="E178">
      <f>E177+1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90" sId="1" odxf="1" dxf="1">
    <oc r="E179">
      <f>E178+1</f>
    </oc>
    <nc r="E179">
      <f>E178+1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91" sId="1" odxf="1" dxf="1">
    <oc r="E180">
      <f>#REF!+1</f>
    </oc>
    <nc r="E180">
      <f>E179+1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92" sId="1" odxf="1" dxf="1">
    <oc r="E181">
      <f>E180+1</f>
    </oc>
    <nc r="E181">
      <f>E180+1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93" sId="1" odxf="1" dxf="1">
    <oc r="E182">
      <f>E181+1</f>
    </oc>
    <nc r="E182">
      <f>E181+1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94" sId="1" odxf="1" dxf="1">
    <oc r="E183">
      <f>#REF!+1</f>
    </oc>
    <nc r="E183">
      <f>E182+1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95" sId="1" odxf="1" dxf="1">
    <oc r="E184">
      <f>E182+1</f>
    </oc>
    <nc r="E184">
      <f>E183+1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96" sId="1" odxf="1" dxf="1">
    <oc r="E185">
      <f>E183+1</f>
    </oc>
    <nc r="E185">
      <f>E184+1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97" sId="1" odxf="1" dxf="1">
    <oc r="E186">
      <f>E184+1</f>
    </oc>
    <nc r="E186">
      <f>E185+1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98" sId="1" odxf="1" dxf="1">
    <oc r="E187">
      <f>E185+1</f>
    </oc>
    <nc r="E187">
      <f>E186+1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599" sId="1" odxf="1" dxf="1">
    <oc r="E188">
      <f>E187+1</f>
    </oc>
    <nc r="E188">
      <f>E187+1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00" sId="1" odxf="1" dxf="1">
    <oc r="E189">
      <f>E188+1</f>
    </oc>
    <nc r="E189">
      <f>E188+1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01" sId="1" odxf="1" dxf="1">
    <oc r="E190">
      <f>E188+1</f>
    </oc>
    <nc r="E190">
      <f>E189+1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02" sId="1" odxf="1" dxf="1">
    <oc r="E191">
      <f>E189+1</f>
    </oc>
    <nc r="E191">
      <f>E190+1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03" sId="1" odxf="1" dxf="1">
    <oc r="E192">
      <f>E190+1</f>
    </oc>
    <nc r="E192">
      <f>E191+1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04" sId="1" odxf="1" dxf="1">
    <oc r="E193">
      <f>E191+1</f>
    </oc>
    <nc r="E193">
      <f>E192+1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05" sId="1" odxf="1" dxf="1">
    <oc r="E194">
      <f>E192+1</f>
    </oc>
    <nc r="E194">
      <f>E193+1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06" sId="1" odxf="1" dxf="1">
    <oc r="E195">
      <f>E193+1</f>
    </oc>
    <nc r="E195">
      <f>E194+1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07" sId="1" odxf="1" dxf="1">
    <oc r="E196">
      <f>E194+1</f>
    </oc>
    <nc r="E196">
      <f>E195+1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08" sId="1" odxf="1" dxf="1">
    <oc r="E197">
      <f>E195+1</f>
    </oc>
    <nc r="E197">
      <f>E196+1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09" sId="1" odxf="1" dxf="1">
    <oc r="E198">
      <f>E194+1</f>
    </oc>
    <nc r="E198">
      <f>E197+1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10" sId="1" odxf="1" dxf="1">
    <oc r="E199">
      <f>E196+1</f>
    </oc>
    <nc r="E199">
      <f>E198+1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11" sId="1" odxf="1" dxf="1">
    <oc r="E200">
      <f>E198+1</f>
    </oc>
    <nc r="E200">
      <f>E199+1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12" sId="1" odxf="1" dxf="1">
    <oc r="E201">
      <f>E199+1</f>
    </oc>
    <nc r="E201">
      <f>E200+1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13" sId="1" odxf="1" dxf="1">
    <oc r="E202">
      <f>E200+1</f>
    </oc>
    <nc r="E202">
      <f>E201+1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14" sId="1" odxf="1" dxf="1">
    <oc r="E203">
      <f>E201+1</f>
    </oc>
    <nc r="E203">
      <f>E202+1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15" sId="1" odxf="1" dxf="1">
    <oc r="E204">
      <f>E203+1</f>
    </oc>
    <nc r="E204">
      <f>E203+1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16" sId="1" odxf="1" dxf="1">
    <oc r="E205">
      <f>E204+1</f>
    </oc>
    <nc r="E205">
      <f>E204+1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17" sId="1" odxf="1" dxf="1">
    <oc r="E206">
      <f>E205+1</f>
    </oc>
    <nc r="E206">
      <f>E205+1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18" sId="1" odxf="1" dxf="1">
    <oc r="E207">
      <f>E206+1</f>
    </oc>
    <nc r="E207">
      <f>E206+1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19" sId="1" odxf="1" dxf="1">
    <oc r="E208">
      <f>E207+1</f>
    </oc>
    <nc r="E208">
      <f>E207+1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20" sId="1" odxf="1" dxf="1">
    <oc r="E209">
      <f>E208+1</f>
    </oc>
    <nc r="E209">
      <f>E208+1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21" sId="1" odxf="1" dxf="1">
    <oc r="E210">
      <f>E208+1</f>
    </oc>
    <nc r="E210">
      <f>E209+1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22" sId="1" odxf="1" dxf="1">
    <oc r="E211">
      <f>E209+1</f>
    </oc>
    <nc r="E211">
      <f>E210+1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23" sId="1" odxf="1" dxf="1">
    <oc r="E212">
      <f>E211+1</f>
    </oc>
    <nc r="E212">
      <f>E211+1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24" sId="1" odxf="1" dxf="1">
    <oc r="E213">
      <f>#REF!+1</f>
    </oc>
    <nc r="E213">
      <f>E212+1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25" sId="1" odxf="1" dxf="1">
    <oc r="E214">
      <f>E213+1</f>
    </oc>
    <nc r="E214">
      <f>E213+1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26" sId="1" odxf="1" dxf="1">
    <oc r="E215">
      <f>E214+1</f>
    </oc>
    <nc r="E215">
      <f>E214+1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27" sId="1" odxf="1" dxf="1">
    <oc r="E216">
      <f>#REF!+1</f>
    </oc>
    <nc r="E216">
      <f>E215+1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28" sId="1" odxf="1" dxf="1">
    <oc r="E217">
      <f>E215+1</f>
    </oc>
    <nc r="E217">
      <f>E216+1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29" sId="1" odxf="1" dxf="1">
    <oc r="E218">
      <f>E217+1</f>
    </oc>
    <nc r="E218">
      <f>E217+1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30" sId="1" odxf="1" dxf="1">
    <oc r="E219">
      <f>E217+1</f>
    </oc>
    <nc r="E219">
      <f>E218+1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31" sId="1" odxf="1" dxf="1">
    <oc r="E220">
      <f>#REF!+1</f>
    </oc>
    <nc r="E220">
      <f>E219+1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32" sId="1" odxf="1" dxf="1">
    <oc r="E221">
      <f>#REF!+1</f>
    </oc>
    <nc r="E221">
      <f>E220+1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33" sId="1" odxf="1" dxf="1">
    <oc r="E222">
      <f>E221+1</f>
    </oc>
    <nc r="E222">
      <f>E221+1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34" sId="1" odxf="1" dxf="1">
    <oc r="E223">
      <f>#REF!+1</f>
    </oc>
    <nc r="E223">
      <f>E222+1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35" sId="1" odxf="1" dxf="1">
    <oc r="E224">
      <f>#REF!+1</f>
    </oc>
    <nc r="E224">
      <f>E223+1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36" sId="1" odxf="1" dxf="1">
    <oc r="E225">
      <f>#REF!+1</f>
    </oc>
    <nc r="E225">
      <f>E224+1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37" sId="1" odxf="1" dxf="1">
    <oc r="E226">
      <f>#REF!+1</f>
    </oc>
    <nc r="E226">
      <f>E225+1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38" sId="1" odxf="1" dxf="1">
    <oc r="E227">
      <f>#REF!+1</f>
    </oc>
    <nc r="E227">
      <f>E226+1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39" sId="1" odxf="1" dxf="1">
    <oc r="E228">
      <f>E227+1</f>
    </oc>
    <nc r="E228">
      <f>E227+1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40" sId="1" odxf="1" dxf="1">
    <oc r="E229">
      <f>E228+1</f>
    </oc>
    <nc r="E229">
      <f>E228+1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41" sId="1" odxf="1" dxf="1">
    <oc r="E230">
      <f>E229+1</f>
    </oc>
    <nc r="E230">
      <f>E229+1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42" sId="1" odxf="1" dxf="1">
    <oc r="E231">
      <f>E229+1</f>
    </oc>
    <nc r="E231">
      <f>E230+1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43" sId="1" odxf="1" dxf="1">
    <oc r="E232">
      <f>E230+1</f>
    </oc>
    <nc r="E232">
      <f>E231+1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44" sId="1" odxf="1" dxf="1">
    <oc r="E233">
      <f>E231+1</f>
    </oc>
    <nc r="E233">
      <f>E232+1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45" sId="1" odxf="1" dxf="1">
    <oc r="E234">
      <f>E232+1</f>
    </oc>
    <nc r="E234">
      <f>E233+1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46" sId="1" odxf="1" dxf="1">
    <oc r="E235">
      <f>E234+1</f>
    </oc>
    <nc r="E235">
      <f>E234+1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47" sId="1" odxf="1" dxf="1">
    <oc r="E236">
      <f>E235+1</f>
    </oc>
    <nc r="E236">
      <f>E235+1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48" sId="1" odxf="1" dxf="1">
    <oc r="E237">
      <f>E236+1</f>
    </oc>
    <nc r="E237">
      <f>E236+1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49" sId="1" odxf="1" dxf="1">
    <oc r="E238">
      <f>E236+1</f>
    </oc>
    <nc r="E238">
      <f>E237+1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50" sId="1" odxf="1" dxf="1">
    <oc r="E239">
      <f>E237+1</f>
    </oc>
    <nc r="E239">
      <f>E238+1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51" sId="1" odxf="1" dxf="1">
    <oc r="E240">
      <f>E238+1</f>
    </oc>
    <nc r="E240">
      <f>E239+1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52" sId="1" odxf="1" dxf="1">
    <oc r="E241">
      <f>E239+1</f>
    </oc>
    <nc r="E241">
      <f>E240+1</f>
    </nc>
    <odxf>
      <font>
        <sz val="9"/>
        <color rgb="FF7030A0"/>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53" sId="1" odxf="1" dxf="1">
    <oc r="E242">
      <f>E239+1</f>
    </oc>
    <nc r="E242">
      <f>E241+1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54" sId="1" odxf="1" dxf="1">
    <oc r="E243">
      <f>E241+1</f>
    </oc>
    <nc r="E243">
      <f>E242+1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55" sId="1" odxf="1" dxf="1">
    <oc r="E244">
      <f>#REF!+1</f>
    </oc>
    <nc r="E244">
      <f>E243+1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56" sId="1" odxf="1" dxf="1">
    <oc r="E245">
      <f>#REF!+1</f>
    </oc>
    <nc r="E245">
      <f>E244+1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57" sId="1" odxf="1" dxf="1">
    <oc r="E246">
      <f>#REF!+1</f>
    </oc>
    <nc r="E246">
      <f>E245+1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58" sId="1" odxf="1" dxf="1">
    <oc r="E247">
      <f>E246+1</f>
    </oc>
    <nc r="E247">
      <f>E246+1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59" sId="1" odxf="1" dxf="1">
    <oc r="E248">
      <f>E247+1</f>
    </oc>
    <nc r="E248">
      <f>E247+1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60" sId="1" odxf="1" dxf="1">
    <oc r="E249">
      <f>E248+1</f>
    </oc>
    <nc r="E249">
      <f>E248+1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61" sId="1" odxf="1" dxf="1">
    <oc r="E250">
      <f>E249+1</f>
    </oc>
    <nc r="E250">
      <f>E249+1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62" sId="1" odxf="1" dxf="1">
    <oc r="E251">
      <f>E250+1</f>
    </oc>
    <nc r="E251">
      <f>E250+1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63" sId="1" odxf="1" dxf="1">
    <oc r="E252">
      <f>E251+1</f>
    </oc>
    <nc r="E252">
      <f>E251+1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64" sId="1" odxf="1" dxf="1">
    <oc r="E253">
      <f>#REF!+1</f>
    </oc>
    <nc r="E253">
      <f>E252+1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65" sId="1" odxf="1" dxf="1">
    <oc r="E254">
      <f>E252+1</f>
    </oc>
    <nc r="E254">
      <f>E253+1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66" sId="1" odxf="1" dxf="1">
    <oc r="E255">
      <f>E254+1</f>
    </oc>
    <nc r="E255">
      <f>E254+1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67" sId="1" odxf="1" dxf="1">
    <oc r="E256">
      <f>E255+1</f>
    </oc>
    <nc r="E256">
      <f>E255+1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68" sId="1" odxf="1" dxf="1">
    <oc r="E257">
      <f>E256+1</f>
    </oc>
    <nc r="E257">
      <f>E256+1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69" sId="1" odxf="1" dxf="1">
    <oc r="E258">
      <f>#REF!+1</f>
    </oc>
    <nc r="E258">
      <f>E257+1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70" sId="1" odxf="1" dxf="1">
    <oc r="E259">
      <f>E257+1</f>
    </oc>
    <nc r="E259">
      <f>E258+1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71" sId="1" odxf="1" dxf="1">
    <oc r="E260">
      <f>E257+1</f>
    </oc>
    <nc r="E260">
      <f>E259+1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72" sId="1" odxf="1" dxf="1">
    <oc r="E261">
      <f>E258+1</f>
    </oc>
    <nc r="E261">
      <f>E260+1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73" sId="1" odxf="1" dxf="1">
    <oc r="E262">
      <f>#REF!+1</f>
    </oc>
    <nc r="E262">
      <f>E261+1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74" sId="1" odxf="1" dxf="1">
    <oc r="E263">
      <f>#REF!+1</f>
    </oc>
    <nc r="E263">
      <f>E262+1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75" sId="1" odxf="1" dxf="1">
    <oc r="E264">
      <f>E263+1</f>
    </oc>
    <nc r="E264">
      <f>E263+1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76" sId="1" odxf="1" dxf="1">
    <oc r="E265">
      <f>E264+1</f>
    </oc>
    <nc r="E265">
      <f>E264+1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77" sId="1" odxf="1" dxf="1">
    <oc r="E266">
      <f>E265+1</f>
    </oc>
    <nc r="E266">
      <f>E265+1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78" sId="1" odxf="1" dxf="1">
    <oc r="E267">
      <f>E266+1</f>
    </oc>
    <nc r="E267">
      <f>E266+1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79" sId="1" odxf="1" dxf="1">
    <oc r="E268">
      <f>E267+1</f>
    </oc>
    <nc r="E268">
      <f>E267+1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80" sId="1" odxf="1" dxf="1">
    <oc r="E269">
      <f>E268+1</f>
    </oc>
    <nc r="E269">
      <f>E268+1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81" sId="1" odxf="1" dxf="1">
    <oc r="E270">
      <f>E269+1</f>
    </oc>
    <nc r="E270">
      <f>E269+1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82" sId="1" odxf="1" dxf="1">
    <oc r="E271">
      <f>E270+1</f>
    </oc>
    <nc r="E271">
      <f>E270+1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83" sId="1" odxf="1" dxf="1">
    <oc r="E272">
      <f>E271+1</f>
    </oc>
    <nc r="E272">
      <f>E271+1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84" sId="1" odxf="1" dxf="1">
    <oc r="E273">
      <f>E272+1</f>
    </oc>
    <nc r="E273">
      <f>E272+1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85" sId="1" odxf="1" dxf="1">
    <oc r="E274">
      <f>E273+1</f>
    </oc>
    <nc r="E274">
      <f>E273+1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86" sId="1" odxf="1" dxf="1">
    <oc r="E275">
      <f>E274+1</f>
    </oc>
    <nc r="E275">
      <f>E274+1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87" sId="1" odxf="1" dxf="1">
    <oc r="E276">
      <f>E275+1</f>
    </oc>
    <nc r="E276">
      <f>E275+1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88" sId="1" odxf="1" dxf="1">
    <oc r="E277">
      <f>E276+1</f>
    </oc>
    <nc r="E277">
      <f>E276+1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89" sId="1" odxf="1" dxf="1">
    <oc r="E278">
      <f>E277+1</f>
    </oc>
    <nc r="E278">
      <f>E277+1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90" sId="1" odxf="1" dxf="1">
    <oc r="E279">
      <f>E278+1</f>
    </oc>
    <nc r="E279">
      <f>E278+1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91" sId="1" odxf="1" dxf="1">
    <oc r="E280">
      <f>E279+1</f>
    </oc>
    <nc r="E280">
      <f>E279+1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92" sId="1" odxf="1" dxf="1">
    <oc r="E281">
      <f>#REF!+1</f>
    </oc>
    <nc r="E281">
      <f>E280+1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93" sId="1" odxf="1" dxf="1">
    <oc r="E282">
      <f>E281+1</f>
    </oc>
    <nc r="E282">
      <f>E281+1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94" sId="1" odxf="1" dxf="1">
    <oc r="E283">
      <f>#REF!+1</f>
    </oc>
    <nc r="E283">
      <f>E282+1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95" sId="1" odxf="1" dxf="1">
    <oc r="E284">
      <f>#REF!+1</f>
    </oc>
    <nc r="E284">
      <f>E283+1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96" sId="1" odxf="1" dxf="1">
    <oc r="E285">
      <f>E283+1</f>
    </oc>
    <nc r="E285">
      <f>E284+1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97" sId="1" odxf="1" dxf="1">
    <oc r="E286">
      <f>E285+1</f>
    </oc>
    <nc r="E286">
      <f>E285+1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98" sId="1" odxf="1" dxf="1">
    <oc r="E287">
      <f>E286+1</f>
    </oc>
    <nc r="E287">
      <f>E286+1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699" sId="1" odxf="1" dxf="1">
    <oc r="E288">
      <f>#REF!+1</f>
    </oc>
    <nc r="E288">
      <f>E287+1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00" sId="1" odxf="1" dxf="1">
    <oc r="E289">
      <f>E287+1</f>
    </oc>
    <nc r="E289">
      <f>E288+1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01" sId="1" odxf="1" dxf="1">
    <oc r="E290">
      <f>E288+1</f>
    </oc>
    <nc r="E290">
      <f>E289+1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02" sId="1" odxf="1" dxf="1">
    <oc r="E291">
      <f>E290+1</f>
    </oc>
    <nc r="E291">
      <f>E290+1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03" sId="1" odxf="1" dxf="1">
    <oc r="E292">
      <f>#REF!+1</f>
    </oc>
    <nc r="E292">
      <f>E291+1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04" sId="1" odxf="1" dxf="1">
    <oc r="E293">
      <f>E292+1</f>
    </oc>
    <nc r="E293">
      <f>E292+1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05" sId="1" odxf="1" dxf="1">
    <oc r="E294">
      <f>E293+1</f>
    </oc>
    <nc r="E294">
      <f>E293+1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06" sId="1" odxf="1" dxf="1">
    <oc r="E295" t="e">
      <v>#REF!</v>
    </oc>
    <nc r="E295">
      <f>E294+1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07" sId="1" odxf="1" dxf="1">
    <oc r="E296">
      <f>#REF!+1</f>
    </oc>
    <nc r="E296">
      <f>E295+1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08" sId="1" odxf="1" dxf="1">
    <oc r="E297" t="e">
      <v>#REF!</v>
    </oc>
    <nc r="E297">
      <f>E296+1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09" sId="1" odxf="1" dxf="1">
    <oc r="E298">
      <f>#REF!+1</f>
    </oc>
    <nc r="E298">
      <f>E297+1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10" sId="1" odxf="1" dxf="1">
    <oc r="E299">
      <f>E298+1</f>
    </oc>
    <nc r="E299">
      <f>E298+1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11" sId="1" odxf="1" dxf="1">
    <oc r="E300">
      <f>E299+1</f>
    </oc>
    <nc r="E300">
      <f>E299+1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12" sId="1" odxf="1" dxf="1">
    <oc r="E301">
      <f>#REF!+1</f>
    </oc>
    <nc r="E301">
      <f>E300+1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13" sId="1" odxf="1" dxf="1">
    <oc r="E302">
      <f>#REF!+1</f>
    </oc>
    <nc r="E302">
      <f>E301+1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14" sId="1" odxf="1" dxf="1">
    <oc r="E303">
      <f>E302+1</f>
    </oc>
    <nc r="E303">
      <f>E302+1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15" sId="1" odxf="1" dxf="1">
    <oc r="E304">
      <f>E303+1</f>
    </oc>
    <nc r="E304">
      <f>E303+1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16" sId="1" odxf="1" dxf="1">
    <oc r="E305">
      <f>E304+1</f>
    </oc>
    <nc r="E305">
      <f>E304+1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17" sId="1" odxf="1" dxf="1">
    <oc r="E306">
      <f>#REF!+1</f>
    </oc>
    <nc r="E306">
      <f>E305+1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18" sId="1" odxf="1" dxf="1">
    <oc r="E307">
      <f>E306+1</f>
    </oc>
    <nc r="E307">
      <f>E306+1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19" sId="1" odxf="1" dxf="1">
    <oc r="E308">
      <f>E307+1</f>
    </oc>
    <nc r="E308">
      <f>E307+1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20" sId="1" odxf="1" dxf="1">
    <oc r="E309">
      <f>E308+1</f>
    </oc>
    <nc r="E309">
      <f>E308+1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21" sId="1" odxf="1" dxf="1">
    <oc r="E310">
      <f>E309+1</f>
    </oc>
    <nc r="E310">
      <f>E309+1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22" sId="1" odxf="1" dxf="1">
    <oc r="E311">
      <f>E309+1</f>
    </oc>
    <nc r="E311">
      <f>E310+1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23" sId="1" odxf="1" dxf="1">
    <oc r="E312">
      <f>E311+1</f>
    </oc>
    <nc r="E312">
      <f>E311+1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24" sId="1" odxf="1" dxf="1">
    <oc r="E313">
      <f>E312+1</f>
    </oc>
    <nc r="E313">
      <f>E312+1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25" sId="1" odxf="1" dxf="1">
    <oc r="E314">
      <f>E312+1</f>
    </oc>
    <nc r="E314">
      <f>E313+1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26" sId="1" odxf="1" dxf="1">
    <oc r="E315">
      <f>E313+1</f>
    </oc>
    <nc r="E315">
      <f>E314+1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27" sId="1" odxf="1" dxf="1">
    <oc r="E316">
      <f>#REF!+1</f>
    </oc>
    <nc r="E316">
      <f>E315+1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28" sId="1" odxf="1" dxf="1">
    <oc r="E317">
      <f>#REF!+1</f>
    </oc>
    <nc r="E317">
      <f>E316+1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29" sId="1" odxf="1" dxf="1">
    <oc r="E318">
      <f>E316+1</f>
    </oc>
    <nc r="E318">
      <f>E317+1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30" sId="1" odxf="1" dxf="1">
    <oc r="E319">
      <f>E317+1</f>
    </oc>
    <nc r="E319">
      <f>E318+1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31" sId="1" odxf="1" dxf="1">
    <oc r="E320">
      <f>E318+1</f>
    </oc>
    <nc r="E320">
      <f>E319+1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32" sId="1" odxf="1" dxf="1">
    <oc r="E321">
      <f>E320+1</f>
    </oc>
    <nc r="E321">
      <f>E320+1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33" sId="1" odxf="1" dxf="1">
    <oc r="E322">
      <f>E321+1</f>
    </oc>
    <nc r="E322">
      <f>E321+1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34" sId="1" odxf="1" dxf="1">
    <oc r="E323">
      <f>E322+1</f>
    </oc>
    <nc r="E323">
      <f>E322+1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35" sId="1" odxf="1" dxf="1">
    <oc r="E324">
      <f>E323+1</f>
    </oc>
    <nc r="E324">
      <f>E323+1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36" sId="1" odxf="1" dxf="1">
    <oc r="E325">
      <f>E324+1</f>
    </oc>
    <nc r="E325">
      <f>E324+1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37" sId="1" odxf="1" dxf="1">
    <oc r="E326">
      <f>#REF!+1</f>
    </oc>
    <nc r="E326">
      <f>E325+1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38" sId="1" odxf="1" dxf="1">
    <oc r="E327">
      <f>E325+1</f>
    </oc>
    <nc r="E327">
      <f>E326+1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39" sId="1" odxf="1" dxf="1">
    <oc r="E328">
      <f>E326+1</f>
    </oc>
    <nc r="E328">
      <f>E327+1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40" sId="1" odxf="1" dxf="1">
    <oc r="E329">
      <f>E327+1</f>
    </oc>
    <nc r="E329">
      <f>E328+1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41" sId="1" odxf="1" dxf="1">
    <oc r="E330">
      <f>E329+1</f>
    </oc>
    <nc r="E330">
      <f>E329+1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42" sId="1" odxf="1" dxf="1">
    <oc r="E331">
      <f>#REF!+1</f>
    </oc>
    <nc r="E331">
      <f>E330+1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43" sId="1" odxf="1" dxf="1">
    <oc r="E332">
      <f>E330+1</f>
    </oc>
    <nc r="E332">
      <f>E331+1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44" sId="1" odxf="1" dxf="1">
    <oc r="E333">
      <f>E332+1</f>
    </oc>
    <nc r="E333">
      <f>E332+1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45" sId="1" odxf="1" dxf="1">
    <oc r="E334">
      <f>#REF!+1</f>
    </oc>
    <nc r="E334">
      <f>E333+1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46" sId="1" odxf="1" dxf="1">
    <oc r="E335">
      <f>E334+1</f>
    </oc>
    <nc r="E335">
      <f>E334+1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47" sId="1" odxf="1" dxf="1">
    <oc r="E336">
      <f>E335+1</f>
    </oc>
    <nc r="E336">
      <f>E335+1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48" sId="1" odxf="1" dxf="1">
    <oc r="E337">
      <f>E336+1</f>
    </oc>
    <nc r="E337">
      <f>E336+1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49" sId="1" odxf="1" dxf="1">
    <oc r="E338">
      <f>E337+1</f>
    </oc>
    <nc r="E338">
      <f>E337+1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50" sId="1" odxf="1" dxf="1">
    <oc r="E339">
      <f>E338+1</f>
    </oc>
    <nc r="E339">
      <f>E338+1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51" sId="1" odxf="1" dxf="1">
    <oc r="E340">
      <f>E339+1</f>
    </oc>
    <nc r="E340">
      <f>E339+1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52" sId="1" odxf="1" dxf="1">
    <oc r="E341">
      <f>#REF!+1</f>
    </oc>
    <nc r="E341">
      <f>E340+1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53" sId="1" odxf="1" dxf="1">
    <oc r="E342">
      <f>E340+1</f>
    </oc>
    <nc r="E342">
      <f>E341+1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54" sId="1" odxf="1" dxf="1">
    <oc r="E343">
      <f>E341+1</f>
    </oc>
    <nc r="E343">
      <f>E342+1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55" sId="1" odxf="1" dxf="1">
    <oc r="E344">
      <f>E342+1</f>
    </oc>
    <nc r="E344">
      <f>E343+1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56" sId="1" odxf="1" dxf="1">
    <oc r="E345">
      <f>E343+1</f>
    </oc>
    <nc r="E345">
      <f>E344+1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57" sId="1" odxf="1" dxf="1">
    <oc r="E346">
      <f>E345+1</f>
    </oc>
    <nc r="E346">
      <f>E345+1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58" sId="1" odxf="1" dxf="1">
    <oc r="E347">
      <f>E346+1</f>
    </oc>
    <nc r="E347">
      <f>E346+1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59" sId="1" odxf="1" dxf="1">
    <oc r="E348">
      <f>E346+1</f>
    </oc>
    <nc r="E348">
      <f>E347+1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60" sId="1" odxf="1" dxf="1">
    <oc r="E349">
      <f>E347+1</f>
    </oc>
    <nc r="E349">
      <f>E348+1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61" sId="1" odxf="1" dxf="1">
    <oc r="E350">
      <f>E348+1</f>
    </oc>
    <nc r="E350">
      <f>E349+1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62" sId="1" odxf="1" dxf="1">
    <oc r="E351">
      <f>E350+1</f>
    </oc>
    <nc r="E351">
      <f>E350+1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63" sId="1" odxf="1" dxf="1">
    <oc r="E352">
      <f>E351+1</f>
    </oc>
    <nc r="E352">
      <f>E351+1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64" sId="1" odxf="1" dxf="1">
    <oc r="E353">
      <f>E352+1</f>
    </oc>
    <nc r="E353">
      <f>E352+1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65" sId="1" odxf="1" dxf="1">
    <oc r="E354">
      <f>E353+1</f>
    </oc>
    <nc r="E354">
      <f>E353+1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66" sId="1" odxf="1" dxf="1">
    <oc r="E355">
      <f>E354+1</f>
    </oc>
    <nc r="E355">
      <f>E354+1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67" sId="1" odxf="1" dxf="1">
    <oc r="E356">
      <f>E355+1</f>
    </oc>
    <nc r="E356">
      <f>E355+1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68" sId="1" odxf="1" dxf="1">
    <oc r="E357">
      <f>E355+1</f>
    </oc>
    <nc r="E357">
      <f>E356+1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69" sId="1" odxf="1" dxf="1">
    <oc r="E358">
      <f>E357+1</f>
    </oc>
    <nc r="E358">
      <f>E357+1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70" sId="1" odxf="1" dxf="1">
    <oc r="E359">
      <f>E358+1</f>
    </oc>
    <nc r="E359">
      <f>E358+1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71" sId="1" odxf="1" dxf="1">
    <oc r="E360">
      <f>E359+1</f>
    </oc>
    <nc r="E360">
      <f>E359+1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72" sId="1" odxf="1" dxf="1">
    <oc r="E361">
      <f>E360+1</f>
    </oc>
    <nc r="E361">
      <f>E360+1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73" sId="1" odxf="1" dxf="1">
    <oc r="E362">
      <f>E360+1</f>
    </oc>
    <nc r="E362">
      <f>E361+1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74" sId="1" odxf="1" dxf="1">
    <oc r="E363">
      <f>E361+1</f>
    </oc>
    <nc r="E363">
      <f>E362+1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75" sId="1" odxf="1" dxf="1">
    <oc r="E364">
      <f>E362+1</f>
    </oc>
    <nc r="E364">
      <f>E363+1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76" sId="1" odxf="1" dxf="1">
    <oc r="E365">
      <f>E364+1</f>
    </oc>
    <nc r="E365">
      <f>E364+1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77" sId="1" odxf="1" dxf="1">
    <oc r="E366">
      <f>E365+1</f>
    </oc>
    <nc r="E366">
      <f>E365+1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78" sId="1" odxf="1" dxf="1">
    <oc r="E367">
      <f>E365+1</f>
    </oc>
    <nc r="E367">
      <f>E366+1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79" sId="1" odxf="1" dxf="1">
    <oc r="E368">
      <f>#REF!+1</f>
    </oc>
    <nc r="E368">
      <f>E367+1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80" sId="1" odxf="1" dxf="1">
    <oc r="E369">
      <f>#REF!+1</f>
    </oc>
    <nc r="E369">
      <f>E368+1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81" sId="1" odxf="1" dxf="1">
    <oc r="E370">
      <f>E369+1</f>
    </oc>
    <nc r="E370">
      <f>E369+1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82" sId="1" odxf="1" dxf="1">
    <oc r="E371">
      <f>E370+1</f>
    </oc>
    <nc r="E371">
      <f>E370+1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83" sId="1" odxf="1" dxf="1">
    <oc r="E372">
      <f>E371+1</f>
    </oc>
    <nc r="E372">
      <f>E371+1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84" sId="1" odxf="1" dxf="1">
    <oc r="E373">
      <f>E372+1</f>
    </oc>
    <nc r="E373">
      <f>E372+1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85" sId="1" odxf="1" dxf="1">
    <oc r="E374">
      <f>E373+1</f>
    </oc>
    <nc r="E374">
      <f>E373+1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86" sId="1" odxf="1" dxf="1">
    <oc r="E375">
      <f>E372+1</f>
    </oc>
    <nc r="E375">
      <f>E374+1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87" sId="1" odxf="1" dxf="1">
    <oc r="E376">
      <f>E373+1</f>
    </oc>
    <nc r="E376">
      <f>E375+1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88" sId="1" odxf="1" dxf="1">
    <oc r="E377">
      <f>E374+1</f>
    </oc>
    <nc r="E377">
      <f>E376+1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89" sId="1" odxf="1" dxf="1">
    <oc r="E378">
      <f>E377+1</f>
    </oc>
    <nc r="E378">
      <f>E377+1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90" sId="1" odxf="1" dxf="1">
    <oc r="E379">
      <f>E378+1</f>
    </oc>
    <nc r="E379">
      <f>E378+1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91" sId="1" odxf="1" dxf="1">
    <oc r="E380">
      <f>E379+1</f>
    </oc>
    <nc r="E380">
      <f>E379+1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92" sId="1" odxf="1" dxf="1">
    <oc r="E381">
      <f>E380+1</f>
    </oc>
    <nc r="E381">
      <f>E380+1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93" sId="1" odxf="1" dxf="1">
    <oc r="E382">
      <f>E381+1</f>
    </oc>
    <nc r="E382">
      <f>E381+1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94" sId="1" odxf="1" dxf="1">
    <oc r="E383">
      <f>E382+1</f>
    </oc>
    <nc r="E383">
      <f>E382+1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95" sId="1" odxf="1" dxf="1">
    <oc r="E384">
      <f>E383+1</f>
    </oc>
    <nc r="E384">
      <f>E383+1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96" sId="1" odxf="1" dxf="1">
    <oc r="E385">
      <f>E384+1</f>
    </oc>
    <nc r="E385">
      <f>E384+1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97" sId="1" odxf="1" dxf="1">
    <oc r="E386">
      <f>E385+1</f>
    </oc>
    <nc r="E386">
      <f>E385+1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98" sId="1" odxf="1" dxf="1">
    <oc r="E387">
      <f>E386+1</f>
    </oc>
    <nc r="E387">
      <f>E386+1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799" sId="1" odxf="1" dxf="1">
    <oc r="E388">
      <f>E386+1</f>
    </oc>
    <nc r="E388">
      <f>E387+1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00" sId="1" odxf="1" dxf="1">
    <oc r="E389">
      <f>E388+1</f>
    </oc>
    <nc r="E389">
      <f>E388+1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01" sId="1" odxf="1" dxf="1">
    <oc r="E390">
      <f>E389+1</f>
    </oc>
    <nc r="E390">
      <f>E389+1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02" sId="1" odxf="1" dxf="1">
    <oc r="E391">
      <f>E390+1</f>
    </oc>
    <nc r="E391">
      <f>E390+1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03" sId="1" odxf="1" dxf="1">
    <oc r="E392">
      <f>E391+1</f>
    </oc>
    <nc r="E392">
      <f>E391+1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04" sId="1" odxf="1" dxf="1">
    <oc r="E393">
      <f>E392+1</f>
    </oc>
    <nc r="E393">
      <f>E392+1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05" sId="1" odxf="1" dxf="1">
    <oc r="E394">
      <f>E393+1</f>
    </oc>
    <nc r="E394">
      <f>E393+1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06" sId="1" odxf="1" dxf="1">
    <oc r="E395">
      <f>E394+1</f>
    </oc>
    <nc r="E395">
      <f>E394+1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07" sId="1" odxf="1" dxf="1">
    <oc r="E396">
      <f>#REF!+1</f>
    </oc>
    <nc r="E396">
      <f>E395+1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08" sId="1" odxf="1" dxf="1">
    <oc r="E397">
      <f>E395+1</f>
    </oc>
    <nc r="E397">
      <f>E396+1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09" sId="1" odxf="1" dxf="1">
    <oc r="E398">
      <f>E396+1</f>
    </oc>
    <nc r="E398">
      <f>E397+1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10" sId="1" odxf="1" dxf="1">
    <oc r="E399">
      <f>E397+1</f>
    </oc>
    <nc r="E399">
      <f>E398+1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11" sId="1" odxf="1" dxf="1">
    <oc r="E400">
      <f>E398+1</f>
    </oc>
    <nc r="E400">
      <f>E399+1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12" sId="1" odxf="1" dxf="1">
    <oc r="E401">
      <f>E400+1</f>
    </oc>
    <nc r="E401">
      <f>E400+1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13" sId="1" odxf="1" dxf="1">
    <oc r="E402">
      <f>E401+1</f>
    </oc>
    <nc r="E402">
      <f>E401+1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14" sId="1" odxf="1" dxf="1">
    <oc r="E403">
      <f>E402+1</f>
    </oc>
    <nc r="E403">
      <f>E402+1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15" sId="1" odxf="1" dxf="1">
    <oc r="E404">
      <f>E403+1</f>
    </oc>
    <nc r="E404">
      <f>E403+1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16" sId="1" odxf="1" dxf="1">
    <oc r="E405">
      <f>#REF!+1</f>
    </oc>
    <nc r="E405">
      <f>E404+1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17" sId="1" odxf="1" dxf="1">
    <oc r="E406">
      <f>E404+1</f>
    </oc>
    <nc r="E406">
      <f>E405+1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18" sId="1" odxf="1" dxf="1">
    <oc r="E407">
      <f>E405+1</f>
    </oc>
    <nc r="E407">
      <f>E406+1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19" sId="1" odxf="1" dxf="1">
    <oc r="E408">
      <f>E407+1</f>
    </oc>
    <nc r="E408">
      <f>E407+1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20" sId="1" odxf="1" dxf="1">
    <oc r="E409">
      <f>E408+1</f>
    </oc>
    <nc r="E409">
      <f>E408+1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21" sId="1" odxf="1" dxf="1">
    <oc r="E410">
      <f>E408+1</f>
    </oc>
    <nc r="E410">
      <f>E409+1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22" sId="1" odxf="1" dxf="1">
    <oc r="E411">
      <f>E410+1</f>
    </oc>
    <nc r="E411">
      <f>E410+1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23" sId="1" odxf="1" dxf="1">
    <oc r="E412">
      <f>E411+1</f>
    </oc>
    <nc r="E412">
      <f>E411+1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24" sId="1" odxf="1" dxf="1">
    <oc r="E413">
      <f>E412+1</f>
    </oc>
    <nc r="E413">
      <f>E412+1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25" sId="1" odxf="1" dxf="1">
    <oc r="E414">
      <f>E413+1</f>
    </oc>
    <nc r="E414">
      <f>E413+1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26" sId="1" odxf="1" dxf="1">
    <oc r="E415">
      <f>E414+1</f>
    </oc>
    <nc r="E415">
      <f>E414+1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27" sId="1" odxf="1" dxf="1">
    <oc r="E416">
      <f>E414+1</f>
    </oc>
    <nc r="E416">
      <f>E415+1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28" sId="1" odxf="1" dxf="1">
    <oc r="E417">
      <f>E416+1</f>
    </oc>
    <nc r="E417">
      <f>E416+1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29" sId="1" odxf="1" dxf="1">
    <oc r="E418">
      <f>E417+1</f>
    </oc>
    <nc r="E418">
      <f>E417+1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30" sId="1" odxf="1" dxf="1">
    <oc r="E419">
      <f>E418+1</f>
    </oc>
    <nc r="E419">
      <f>E418+1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31" sId="1" odxf="1" dxf="1">
    <oc r="E420">
      <f>E419+1</f>
    </oc>
    <nc r="E420">
      <f>E419+1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32" sId="1" odxf="1" dxf="1">
    <oc r="E421">
      <f>E420+1</f>
    </oc>
    <nc r="E421">
      <f>E420+1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33" sId="1" odxf="1" dxf="1">
    <oc r="E422">
      <f>E421+1</f>
    </oc>
    <nc r="E422">
      <f>E421+1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34" sId="1" odxf="1" dxf="1">
    <oc r="E423">
      <f>E421+1</f>
    </oc>
    <nc r="E423">
      <f>E422+1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35" sId="1" odxf="1" dxf="1">
    <oc r="E424">
      <f>E423+1</f>
    </oc>
    <nc r="E424">
      <f>E423+1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36" sId="1" odxf="1" dxf="1">
    <oc r="E425">
      <f>E424+1</f>
    </oc>
    <nc r="E425">
      <f>E424+1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37" sId="1" odxf="1" dxf="1">
    <oc r="E426">
      <f>#REF!+1</f>
    </oc>
    <nc r="E426">
      <f>E425+1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38" sId="1" odxf="1" dxf="1">
    <oc r="E427">
      <f>#REF!+1</f>
    </oc>
    <nc r="E427">
      <f>E426+1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39" sId="1" odxf="1" dxf="1">
    <oc r="E428">
      <f>E426+1</f>
    </oc>
    <nc r="E428">
      <f>E427+1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40" sId="1" odxf="1" dxf="1">
    <oc r="E429">
      <f>E427+1</f>
    </oc>
    <nc r="E429">
      <f>E428+1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41" sId="1" odxf="1" dxf="1">
    <oc r="E430">
      <f>E429+1</f>
    </oc>
    <nc r="E430">
      <f>E429+1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42" sId="1" odxf="1" dxf="1">
    <oc r="E431">
      <f>E430+1</f>
    </oc>
    <nc r="E431">
      <f>E430+1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43" sId="1" odxf="1" dxf="1">
    <oc r="E432">
      <f>E431+1</f>
    </oc>
    <nc r="E432">
      <f>E431+1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44" sId="1" odxf="1" dxf="1">
    <oc r="E433">
      <f>#REF!+1</f>
    </oc>
    <nc r="E433">
      <f>E432+1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45" sId="1" odxf="1" dxf="1">
    <oc r="E434">
      <f>E432+1</f>
    </oc>
    <nc r="E434">
      <f>E433+1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46" sId="1" odxf="1" dxf="1">
    <oc r="E435">
      <f>E433+1</f>
    </oc>
    <nc r="E435">
      <f>E434+1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47" sId="1" odxf="1" dxf="1">
    <oc r="E436">
      <f>E434+1</f>
    </oc>
    <nc r="E436">
      <f>E435+1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48" sId="1" odxf="1" dxf="1">
    <oc r="E437">
      <f>E435+1</f>
    </oc>
    <nc r="E437">
      <f>E436+1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49" sId="1" odxf="1" dxf="1">
    <oc r="E438">
      <f>E436+1</f>
    </oc>
    <nc r="E438">
      <f>E437+1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50" sId="1" odxf="1" dxf="1">
    <oc r="E439">
      <f>E437+1</f>
    </oc>
    <nc r="E439">
      <f>E438+1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51" sId="1" odxf="1" dxf="1">
    <oc r="E440">
      <f>E438+1</f>
    </oc>
    <nc r="E440">
      <f>E439+1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52" sId="1" odxf="1" dxf="1">
    <oc r="E441">
      <f>E440+1</f>
    </oc>
    <nc r="E441">
      <f>E440+1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53" sId="1" odxf="1" dxf="1">
    <oc r="E442">
      <f>#REF!+1</f>
    </oc>
    <nc r="E442">
      <f>E441+1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54" sId="1" odxf="1" dxf="1">
    <oc r="E443">
      <f>E441+1</f>
    </oc>
    <nc r="E443">
      <f>E442+1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55" sId="1" odxf="1" dxf="1">
    <oc r="E444">
      <f>E442+1</f>
    </oc>
    <nc r="E444">
      <f>E443+1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56" sId="1" odxf="1" dxf="1">
    <oc r="E445">
      <f>E444+1</f>
    </oc>
    <nc r="E445">
      <f>E444+1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57" sId="1" odxf="1" dxf="1">
    <oc r="E446">
      <f>E445+1</f>
    </oc>
    <nc r="E446">
      <f>E445+1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58" sId="1" odxf="1" dxf="1">
    <oc r="E447">
      <f>E446+1</f>
    </oc>
    <nc r="E447">
      <f>E446+1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59" sId="1" odxf="1" dxf="1">
    <oc r="E448">
      <f>#REF!+1</f>
    </oc>
    <nc r="E448">
      <f>E447+1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60" sId="1" odxf="1" dxf="1">
    <oc r="E449">
      <f>E448+1</f>
    </oc>
    <nc r="E449">
      <f>E448+1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61" sId="1" odxf="1" dxf="1">
    <oc r="E450">
      <f>E449+1</f>
    </oc>
    <nc r="E450">
      <f>E449+1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62" sId="1" odxf="1" dxf="1">
    <oc r="E451">
      <f>E450+1</f>
    </oc>
    <nc r="E451">
      <f>E450+1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63" sId="1" odxf="1" dxf="1">
    <oc r="E452">
      <f>E450+1</f>
    </oc>
    <nc r="E452">
      <f>E451+1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64" sId="1" odxf="1" dxf="1">
    <oc r="E453">
      <f>E451+1</f>
    </oc>
    <nc r="E453">
      <f>E452+1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65" sId="1" odxf="1" dxf="1">
    <oc r="E454">
      <f>E452+1</f>
    </oc>
    <nc r="E454">
      <f>E453+1</f>
    </nc>
    <odxf>
      <font>
        <sz val="9"/>
        <color rgb="FF7030A0"/>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66" sId="1" odxf="1" dxf="1">
    <oc r="E455">
      <f>E456+1</f>
    </oc>
    <nc r="E455">
      <f>E454+1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67" sId="1" odxf="1" dxf="1">
    <oc r="E456">
      <f>E454+1</f>
    </oc>
    <nc r="E456">
      <f>E455+1</f>
    </nc>
    <odxf>
      <font>
        <sz val="9"/>
        <color rgb="FF7030A0"/>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68" sId="1" odxf="1" dxf="1">
    <oc r="E457">
      <f>E455+1</f>
    </oc>
    <nc r="E457">
      <f>E456+1</f>
    </nc>
    <odxf>
      <font>
        <sz val="9"/>
        <color rgb="FF7030A0"/>
        <name val="Times New Roman"/>
        <scheme val="none"/>
      </font>
    </odxf>
    <ndxf>
      <font>
        <sz val="9"/>
        <color rgb="FFFF0000"/>
        <name val="Times New Roman"/>
        <scheme val="none"/>
      </font>
    </ndxf>
  </rcc>
  <rcc rId="8869" sId="1" odxf="1" dxf="1">
    <oc r="E458">
      <f>E455+1</f>
    </oc>
    <nc r="E458">
      <f>E457+1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70" sId="1" odxf="1" dxf="1">
    <oc r="E459">
      <f>E456+1</f>
    </oc>
    <nc r="E459">
      <f>E458+1</f>
    </nc>
    <odxf>
      <font>
        <sz val="9"/>
        <color auto="1"/>
        <name val="Times New Roman"/>
        <scheme val="none"/>
      </font>
    </odxf>
    <ndxf>
      <font>
        <sz val="9"/>
        <color rgb="FFFF0000"/>
        <name val="Times New Roman"/>
        <scheme val="none"/>
      </font>
    </ndxf>
  </rcc>
  <rcc rId="8871" sId="1" odxf="1" dxf="1">
    <oc r="E460">
      <f>E455+1</f>
    </oc>
    <nc r="E460">
      <f>E459+1</f>
    </nc>
    <odxf>
      <font>
        <sz val="9"/>
        <color auto="1"/>
        <name val="Times New Roman"/>
        <scheme val="none"/>
      </font>
    </odxf>
    <ndxf>
      <font>
        <sz val="9"/>
        <color rgb="FFFF0000"/>
        <name val="Times New Roman"/>
        <scheme val="none"/>
      </font>
    </ndxf>
  </rcc>
  <rcc rId="8872" sId="1" odxf="1" dxf="1">
    <oc r="E461">
      <f>E455+1</f>
    </oc>
    <nc r="E461">
      <f>E460+1</f>
    </nc>
    <odxf>
      <fill>
        <patternFill>
          <bgColor rgb="FFFFFF00"/>
        </patternFill>
      </fill>
    </odxf>
    <ndxf>
      <fill>
        <patternFill>
          <bgColor theme="0"/>
        </patternFill>
      </fill>
    </ndxf>
  </rcc>
  <rcc rId="8873" sId="1" odxf="1" dxf="1">
    <oc r="E462">
      <f>E460+1</f>
    </oc>
    <nc r="E462">
      <f>E461+1</f>
    </nc>
    <odxf>
      <font>
        <sz val="9"/>
        <color auto="1"/>
        <name val="Times New Roman"/>
        <scheme val="none"/>
      </font>
    </odxf>
    <ndxf>
      <font>
        <sz val="9"/>
        <color rgb="FFFF0000"/>
        <name val="Times New Roman"/>
        <scheme val="none"/>
      </font>
    </ndxf>
  </rcc>
  <rcc rId="8874" sId="1" odxf="1" dxf="1">
    <oc r="E463">
      <f>E462+1</f>
    </oc>
    <nc r="E463">
      <f>E462+1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75" sId="1" odxf="1" dxf="1">
    <oc r="E464">
      <f>E463+1</f>
    </oc>
    <nc r="E464">
      <f>E463+1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76" sId="1" odxf="1" dxf="1">
    <oc r="E465">
      <f>E463+1</f>
    </oc>
    <nc r="E465">
      <f>E464+1</f>
    </nc>
    <odxf>
      <font>
        <sz val="9"/>
        <color auto="1"/>
        <name val="Times New Roman"/>
        <scheme val="none"/>
      </font>
    </odxf>
    <ndxf>
      <font>
        <sz val="9"/>
        <color rgb="FFFF0000"/>
        <name val="Times New Roman"/>
        <scheme val="none"/>
      </font>
    </ndxf>
  </rcc>
  <rcc rId="8877" sId="1" odxf="1" dxf="1">
    <oc r="E466">
      <f>E464+1</f>
    </oc>
    <nc r="E466">
      <f>E465+1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78" sId="1" odxf="1" dxf="1">
    <oc r="E467">
      <f>#REF!+1</f>
    </oc>
    <nc r="E467">
      <f>E466+1</f>
    </nc>
    <odxf>
      <font>
        <sz val="9"/>
        <color auto="1"/>
        <name val="Times New Roman"/>
        <scheme val="none"/>
      </font>
    </odxf>
    <ndxf>
      <font>
        <sz val="9"/>
        <color rgb="FFFF0000"/>
        <name val="Times New Roman"/>
        <scheme val="none"/>
      </font>
    </ndxf>
  </rcc>
  <rcc rId="8879" sId="1" odxf="1" dxf="1">
    <oc r="E468">
      <f>E467+1</f>
    </oc>
    <nc r="E468">
      <f>E467+1</f>
    </nc>
    <odxf>
      <font>
        <sz val="9"/>
        <color auto="1"/>
        <name val="Times New Roman"/>
        <scheme val="none"/>
      </font>
    </odxf>
    <ndxf>
      <font>
        <sz val="9"/>
        <color rgb="FFFF0000"/>
        <name val="Times New Roman"/>
        <scheme val="none"/>
      </font>
    </ndxf>
  </rcc>
  <rcc rId="8880" sId="1" odxf="1" dxf="1">
    <oc r="E469">
      <f>E468+1</f>
    </oc>
    <nc r="E469">
      <f>E468+1</f>
    </nc>
    <odxf>
      <fill>
        <patternFill>
          <bgColor rgb="FFFFFF00"/>
        </patternFill>
      </fill>
    </odxf>
    <ndxf>
      <fill>
        <patternFill>
          <bgColor theme="0"/>
        </patternFill>
      </fill>
    </ndxf>
  </rcc>
  <rcc rId="8881" sId="1" odxf="1" dxf="1">
    <oc r="E470">
      <f>E468+1</f>
    </oc>
    <nc r="E470">
      <f>E469+1</f>
    </nc>
    <odxf>
      <font>
        <sz val="9"/>
        <color auto="1"/>
        <name val="Times New Roman"/>
        <scheme val="none"/>
      </font>
      <fill>
        <patternFill patternType="none">
          <bgColor indexed="65"/>
        </patternFill>
      </fill>
    </odxf>
    <ndxf>
      <font>
        <sz val="9"/>
        <color rgb="FFFF0000"/>
        <name val="Times New Roman"/>
        <scheme val="none"/>
      </font>
      <fill>
        <patternFill patternType="solid">
          <bgColor theme="0"/>
        </patternFill>
      </fill>
    </ndxf>
  </rcc>
  <rcc rId="8882" sId="1" odxf="1" dxf="1">
    <oc r="E471">
      <f>E469+1</f>
    </oc>
    <nc r="E471">
      <f>E470+1</f>
    </nc>
    <odxf>
      <font>
        <sz val="9"/>
        <color auto="1"/>
        <name val="Times New Roman"/>
        <scheme val="none"/>
      </font>
      <fill>
        <patternFill>
          <bgColor rgb="FFFFFF00"/>
        </patternFill>
      </fill>
    </odxf>
    <ndxf>
      <font>
        <sz val="9"/>
        <color rgb="FFFF0000"/>
        <name val="Times New Roman"/>
        <scheme val="none"/>
      </font>
      <fill>
        <patternFill>
          <bgColor theme="0"/>
        </patternFill>
      </fill>
    </ndxf>
  </rcc>
  <rcc rId="8883" sId="1" odxf="1" dxf="1">
    <oc r="E472">
      <f>E471+1</f>
    </oc>
    <nc r="E472">
      <f>E471+1</f>
    </nc>
    <odxf>
      <font>
        <sz val="9"/>
        <color auto="1"/>
        <name val="Times New Roman"/>
        <scheme val="none"/>
      </font>
    </odxf>
    <ndxf>
      <font>
        <sz val="9"/>
        <color rgb="FFFF0000"/>
        <name val="Times New Roman"/>
        <scheme val="none"/>
      </font>
    </ndxf>
  </rcc>
  <rcc rId="8884" sId="1" odxf="1" dxf="1">
    <oc r="E473">
      <f>E472+1</f>
    </oc>
    <nc r="E473">
      <f>E472+1</f>
    </nc>
    <odxf>
      <font>
        <sz val="9"/>
        <color auto="1"/>
        <name val="Times New Roman"/>
        <scheme val="none"/>
      </font>
    </odxf>
    <ndxf>
      <font>
        <sz val="9"/>
        <color rgb="FFFF0000"/>
        <name val="Times New Roman"/>
        <scheme val="none"/>
      </font>
    </ndxf>
  </rcc>
  <rcc rId="8885" sId="1" odxf="1" dxf="1">
    <oc r="E474">
      <f>E473+1</f>
    </oc>
    <nc r="E474">
      <f>E473+1</f>
    </nc>
    <odxf>
      <font>
        <sz val="9"/>
        <color auto="1"/>
        <name val="Times New Roman"/>
        <scheme val="none"/>
      </font>
    </odxf>
    <ndxf>
      <font>
        <sz val="9"/>
        <color rgb="FFFF0000"/>
        <name val="Times New Roman"/>
        <scheme val="none"/>
      </font>
    </ndxf>
  </rcc>
  <rcc rId="8886" sId="1" odxf="1" dxf="1">
    <oc r="E475">
      <f>E473+1</f>
    </oc>
    <nc r="E475">
      <f>E474+1</f>
    </nc>
    <odxf>
      <font>
        <sz val="9"/>
        <color auto="1"/>
        <name val="Times New Roman"/>
        <scheme val="none"/>
      </font>
    </odxf>
    <ndxf>
      <font>
        <sz val="9"/>
        <color rgb="FFFF0000"/>
        <name val="Times New Roman"/>
        <scheme val="none"/>
      </font>
    </ndxf>
  </rcc>
  <rcc rId="8887" sId="1" odxf="1" dxf="1">
    <oc r="E476">
      <f>E475+1</f>
    </oc>
    <nc r="E476">
      <f>E475+1</f>
    </nc>
    <odxf>
      <font>
        <sz val="9"/>
        <color auto="1"/>
        <name val="Times New Roman"/>
        <scheme val="none"/>
      </font>
    </odxf>
    <ndxf>
      <font>
        <sz val="9"/>
        <color rgb="FFFF0000"/>
        <name val="Times New Roman"/>
        <scheme val="none"/>
      </font>
    </ndxf>
  </rcc>
  <rcc rId="8888" sId="1" odxf="1" dxf="1">
    <oc r="E477">
      <f>E476+1</f>
    </oc>
    <nc r="E477">
      <f>E476+1</f>
    </nc>
    <odxf>
      <font>
        <sz val="9"/>
        <color auto="1"/>
        <name val="Times New Roman"/>
        <scheme val="none"/>
      </font>
    </odxf>
    <ndxf>
      <font>
        <sz val="9"/>
        <color rgb="FFFF0000"/>
        <name val="Times New Roman"/>
        <scheme val="none"/>
      </font>
    </ndxf>
  </rcc>
  <rcc rId="8889" sId="1" odxf="1" dxf="1">
    <oc r="E478">
      <f>E477+1</f>
    </oc>
    <nc r="E478">
      <f>E477+1</f>
    </nc>
    <odxf>
      <font>
        <sz val="9"/>
        <color auto="1"/>
        <name val="Times New Roman"/>
        <scheme val="none"/>
      </font>
    </odxf>
    <ndxf>
      <font>
        <sz val="9"/>
        <color rgb="FFFF0000"/>
        <name val="Times New Roman"/>
        <scheme val="none"/>
      </font>
    </ndxf>
  </rcc>
  <rcc rId="8890" sId="1" odxf="1" dxf="1">
    <oc r="E479">
      <f>E478+1</f>
    </oc>
    <nc r="E479">
      <f>E478+1</f>
    </nc>
    <odxf>
      <font>
        <sz val="9"/>
        <color auto="1"/>
        <name val="Times New Roman"/>
        <scheme val="none"/>
      </font>
    </odxf>
    <ndxf>
      <font>
        <sz val="9"/>
        <color rgb="FFFF0000"/>
        <name val="Times New Roman"/>
        <scheme val="none"/>
      </font>
    </ndxf>
  </rcc>
  <rcc rId="8891" sId="1" odxf="1" dxf="1">
    <oc r="E480">
      <f>E479+1</f>
    </oc>
    <nc r="E480">
      <f>E479+1</f>
    </nc>
    <odxf>
      <font>
        <sz val="9"/>
        <color auto="1"/>
        <name val="Times New Roman"/>
        <scheme val="none"/>
      </font>
    </odxf>
    <ndxf>
      <font>
        <sz val="9"/>
        <color rgb="FFFF0000"/>
        <name val="Times New Roman"/>
        <scheme val="none"/>
      </font>
    </ndxf>
  </rcc>
  <rcc rId="8892" sId="1" odxf="1" dxf="1">
    <oc r="E481">
      <f>E480+1</f>
    </oc>
    <nc r="E481">
      <f>E480+1</f>
    </nc>
    <odxf>
      <font>
        <sz val="9"/>
        <color auto="1"/>
        <name val="Times New Roman"/>
        <scheme val="none"/>
      </font>
    </odxf>
    <ndxf>
      <font>
        <sz val="9"/>
        <color rgb="FFFF0000"/>
        <name val="Times New Roman"/>
        <scheme val="none"/>
      </font>
    </ndxf>
  </rcc>
  <rcc rId="8893" sId="1" odxf="1" dxf="1">
    <oc r="E482">
      <f>E481+1</f>
    </oc>
    <nc r="E482">
      <f>E481+1</f>
    </nc>
    <odxf>
      <font>
        <sz val="9"/>
        <color auto="1"/>
        <name val="Times New Roman"/>
        <scheme val="none"/>
      </font>
    </odxf>
    <ndxf>
      <font>
        <sz val="9"/>
        <color rgb="FFFF0000"/>
        <name val="Times New Roman"/>
        <scheme val="none"/>
      </font>
    </ndxf>
  </rcc>
  <rcc rId="8894" sId="1" odxf="1" dxf="1">
    <oc r="E483">
      <f>E482+1</f>
    </oc>
    <nc r="E483">
      <f>E482+1</f>
    </nc>
    <odxf>
      <font>
        <sz val="9"/>
        <color auto="1"/>
        <name val="Times New Roman"/>
        <scheme val="none"/>
      </font>
    </odxf>
    <ndxf>
      <font>
        <sz val="9"/>
        <color rgb="FFFF0000"/>
        <name val="Times New Roman"/>
        <scheme val="none"/>
      </font>
    </ndxf>
  </rcc>
  <rcc rId="8895" sId="1" odxf="1" dxf="1">
    <oc r="E484">
      <f>E482+1</f>
    </oc>
    <nc r="E484">
      <f>E483+1</f>
    </nc>
    <odxf>
      <font>
        <sz val="9"/>
        <color auto="1"/>
        <name val="Times New Roman"/>
        <scheme val="none"/>
      </font>
    </odxf>
    <ndxf>
      <font>
        <sz val="9"/>
        <color rgb="FFFF0000"/>
        <name val="Times New Roman"/>
        <scheme val="none"/>
      </font>
    </ndxf>
  </rcc>
  <rcc rId="8896" sId="1" odxf="1" dxf="1">
    <oc r="E485">
      <f>E484+1</f>
    </oc>
    <nc r="E485">
      <f>E484+1</f>
    </nc>
    <odxf>
      <font>
        <sz val="9"/>
        <color auto="1"/>
        <name val="Times New Roman"/>
        <scheme val="none"/>
      </font>
    </odxf>
    <ndxf>
      <font>
        <sz val="9"/>
        <color rgb="FFFF0000"/>
        <name val="Times New Roman"/>
        <scheme val="none"/>
      </font>
    </ndxf>
  </rcc>
  <rcc rId="8897" sId="1" odxf="1" dxf="1">
    <oc r="E486">
      <f>E485+1</f>
    </oc>
    <nc r="E486">
      <f>E485+1</f>
    </nc>
    <odxf>
      <font>
        <sz val="9"/>
        <color auto="1"/>
        <name val="Times New Roman"/>
        <scheme val="none"/>
      </font>
    </odxf>
    <ndxf>
      <font>
        <sz val="9"/>
        <color rgb="FFFF0000"/>
        <name val="Times New Roman"/>
        <scheme val="none"/>
      </font>
    </ndxf>
  </rcc>
  <rcc rId="8898" sId="1" odxf="1" dxf="1">
    <oc r="E487">
      <f>E486+1</f>
    </oc>
    <nc r="E487">
      <f>E486+1</f>
    </nc>
    <odxf>
      <font>
        <sz val="9"/>
        <color auto="1"/>
        <name val="Times New Roman"/>
        <scheme val="none"/>
      </font>
    </odxf>
    <ndxf>
      <font>
        <sz val="9"/>
        <color rgb="FFFF0000"/>
        <name val="Times New Roman"/>
        <scheme val="none"/>
      </font>
    </ndxf>
  </rcc>
  <rcc rId="8899" sId="1" odxf="1" dxf="1">
    <oc r="E488">
      <f>E487+1</f>
    </oc>
    <nc r="E488">
      <f>E487+1</f>
    </nc>
    <odxf>
      <font>
        <sz val="9"/>
        <color auto="1"/>
        <name val="Times New Roman"/>
        <scheme val="none"/>
      </font>
    </odxf>
    <ndxf>
      <font>
        <sz val="9"/>
        <color rgb="FFFF0000"/>
        <name val="Times New Roman"/>
        <scheme val="none"/>
      </font>
    </ndxf>
  </rcc>
  <rcc rId="8900" sId="1" odxf="1" dxf="1">
    <oc r="E489">
      <f>E488+1</f>
    </oc>
    <nc r="E489">
      <f>E488+1</f>
    </nc>
    <odxf>
      <font>
        <sz val="9"/>
        <color auto="1"/>
        <name val="Times New Roman"/>
        <scheme val="none"/>
      </font>
    </odxf>
    <ndxf>
      <font>
        <sz val="9"/>
        <color rgb="FFFF0000"/>
        <name val="Times New Roman"/>
        <scheme val="none"/>
      </font>
    </ndxf>
  </rcc>
  <rcc rId="8901" sId="1" odxf="1" dxf="1">
    <oc r="E490">
      <f>E489+1</f>
    </oc>
    <nc r="E490">
      <f>E489+1</f>
    </nc>
    <odxf>
      <font>
        <sz val="9"/>
        <color auto="1"/>
        <name val="Times New Roman"/>
        <scheme val="none"/>
      </font>
    </odxf>
    <ndxf>
      <font>
        <sz val="9"/>
        <color rgb="FFFF0000"/>
        <name val="Times New Roman"/>
        <scheme val="none"/>
      </font>
    </ndxf>
  </rcc>
  <rcc rId="8902" sId="1" odxf="1" dxf="1">
    <oc r="E491">
      <f>E490+1</f>
    </oc>
    <nc r="E491">
      <f>E490+1</f>
    </nc>
    <odxf>
      <font>
        <sz val="9"/>
        <color auto="1"/>
        <name val="Times New Roman"/>
        <scheme val="none"/>
      </font>
    </odxf>
    <ndxf>
      <font>
        <sz val="9"/>
        <color rgb="FFFF0000"/>
        <name val="Times New Roman"/>
        <scheme val="none"/>
      </font>
    </ndxf>
  </rcc>
  <rcc rId="8903" sId="1" odxf="1" dxf="1">
    <oc r="E492">
      <f>E491+1</f>
    </oc>
    <nc r="E492">
      <f>E491+1</f>
    </nc>
    <odxf>
      <font>
        <sz val="9"/>
        <color auto="1"/>
        <name val="Times New Roman"/>
        <scheme val="none"/>
      </font>
    </odxf>
    <ndxf>
      <font>
        <sz val="9"/>
        <color rgb="FFFF0000"/>
        <name val="Times New Roman"/>
        <scheme val="none"/>
      </font>
    </ndxf>
  </rcc>
  <rcc rId="8904" sId="1" odxf="1" dxf="1">
    <oc r="E493">
      <f>E492+1</f>
    </oc>
    <nc r="E493">
      <f>E492+1</f>
    </nc>
    <odxf>
      <font>
        <sz val="9"/>
        <color auto="1"/>
        <name val="Times New Roman"/>
        <scheme val="none"/>
      </font>
    </odxf>
    <ndxf>
      <font>
        <sz val="9"/>
        <color rgb="FFFF0000"/>
        <name val="Times New Roman"/>
        <scheme val="none"/>
      </font>
    </ndxf>
  </rcc>
  <rcc rId="8905" sId="1" odxf="1" dxf="1">
    <oc r="E494">
      <f>E493+1</f>
    </oc>
    <nc r="E494">
      <f>E493+1</f>
    </nc>
    <odxf>
      <font>
        <sz val="9"/>
        <color auto="1"/>
        <name val="Times New Roman"/>
        <scheme val="none"/>
      </font>
    </odxf>
    <ndxf>
      <font>
        <sz val="9"/>
        <color rgb="FFFF0000"/>
        <name val="Times New Roman"/>
        <scheme val="none"/>
      </font>
    </ndxf>
  </rcc>
  <rcc rId="8906" sId="1" odxf="1" dxf="1">
    <oc r="E495">
      <f>E494+1</f>
    </oc>
    <nc r="E495">
      <f>E494+1</f>
    </nc>
    <odxf>
      <font>
        <sz val="9"/>
        <color auto="1"/>
        <name val="Times New Roman"/>
        <scheme val="none"/>
      </font>
    </odxf>
    <ndxf>
      <font>
        <sz val="9"/>
        <color rgb="FFFF0000"/>
        <name val="Times New Roman"/>
        <scheme val="none"/>
      </font>
    </ndxf>
  </rcc>
  <rcc rId="8907" sId="1" odxf="1" dxf="1">
    <oc r="E496">
      <f>E495+1</f>
    </oc>
    <nc r="E496">
      <f>E495+1</f>
    </nc>
    <odxf>
      <font>
        <sz val="9"/>
        <color auto="1"/>
        <name val="Times New Roman"/>
        <scheme val="none"/>
      </font>
    </odxf>
    <ndxf>
      <font>
        <sz val="9"/>
        <color rgb="FFFF0000"/>
        <name val="Times New Roman"/>
        <scheme val="none"/>
      </font>
    </ndxf>
  </rcc>
  <rcc rId="8908" sId="1" odxf="1" dxf="1">
    <oc r="E497">
      <f>E496+1</f>
    </oc>
    <nc r="E497">
      <f>E496+1</f>
    </nc>
    <odxf>
      <font>
        <sz val="9"/>
        <color auto="1"/>
        <name val="Times New Roman"/>
        <scheme val="none"/>
      </font>
    </odxf>
    <ndxf>
      <font>
        <sz val="9"/>
        <color rgb="FFFF0000"/>
        <name val="Times New Roman"/>
        <scheme val="none"/>
      </font>
    </ndxf>
  </rcc>
  <rcc rId="8909" sId="1" odxf="1" dxf="1">
    <oc r="E498">
      <f>E497+1</f>
    </oc>
    <nc r="E498">
      <f>E497+1</f>
    </nc>
    <odxf>
      <font>
        <sz val="9"/>
        <color auto="1"/>
        <name val="Times New Roman"/>
        <scheme val="none"/>
      </font>
    </odxf>
    <ndxf>
      <font>
        <sz val="9"/>
        <color rgb="FFFF0000"/>
        <name val="Times New Roman"/>
        <scheme val="none"/>
      </font>
    </ndxf>
  </rcc>
  <rcc rId="8910" sId="1" odxf="1" dxf="1">
    <oc r="E499">
      <f>E498+1</f>
    </oc>
    <nc r="E499">
      <f>E498+1</f>
    </nc>
    <odxf>
      <font>
        <sz val="9"/>
        <color auto="1"/>
        <name val="Times New Roman"/>
        <scheme val="none"/>
      </font>
    </odxf>
    <ndxf>
      <font>
        <sz val="9"/>
        <color rgb="FFFF0000"/>
        <name val="Times New Roman"/>
        <scheme val="none"/>
      </font>
    </ndxf>
  </rcc>
  <rcc rId="8911" sId="1" odxf="1" dxf="1">
    <oc r="E500">
      <f>E499+1</f>
    </oc>
    <nc r="E500">
      <f>E499+1</f>
    </nc>
    <odxf>
      <font>
        <sz val="9"/>
        <color auto="1"/>
        <name val="Times New Roman"/>
        <scheme val="none"/>
      </font>
    </odxf>
    <ndxf>
      <font>
        <sz val="9"/>
        <color rgb="FFFF0000"/>
        <name val="Times New Roman"/>
        <scheme val="none"/>
      </font>
    </ndxf>
  </rcc>
  <rcc rId="8912" sId="1" odxf="1" dxf="1">
    <oc r="E501">
      <f>E500+1</f>
    </oc>
    <nc r="E501">
      <f>E500+1</f>
    </nc>
    <odxf>
      <font>
        <sz val="9"/>
        <color auto="1"/>
        <name val="Times New Roman"/>
        <scheme val="none"/>
      </font>
    </odxf>
    <ndxf>
      <font>
        <sz val="9"/>
        <color rgb="FFFF0000"/>
        <name val="Times New Roman"/>
        <scheme val="none"/>
      </font>
    </ndxf>
  </rcc>
  <rcc rId="8913" sId="1" odxf="1" dxf="1">
    <oc r="E502">
      <f>E501+1</f>
    </oc>
    <nc r="E502">
      <f>E501+1</f>
    </nc>
    <odxf>
      <font>
        <sz val="9"/>
        <color auto="1"/>
        <name val="Times New Roman"/>
        <scheme val="none"/>
      </font>
    </odxf>
    <ndxf>
      <font>
        <sz val="9"/>
        <color rgb="FFFF0000"/>
        <name val="Times New Roman"/>
        <scheme val="none"/>
      </font>
    </ndxf>
  </rcc>
  <rcc rId="8914" sId="1" odxf="1" dxf="1">
    <oc r="E503">
      <f>E502+1</f>
    </oc>
    <nc r="E503">
      <f>E502+1</f>
    </nc>
    <odxf>
      <font>
        <sz val="9"/>
        <color auto="1"/>
        <name val="Times New Roman"/>
        <scheme val="none"/>
      </font>
    </odxf>
    <ndxf>
      <font>
        <sz val="9"/>
        <color rgb="FFFF0000"/>
        <name val="Times New Roman"/>
        <scheme val="none"/>
      </font>
    </ndxf>
  </rcc>
  <rcc rId="8915" sId="1" odxf="1" dxf="1">
    <oc r="E504">
      <f>E503+1</f>
    </oc>
    <nc r="E504">
      <f>E503+1</f>
    </nc>
    <odxf>
      <font>
        <sz val="9"/>
        <color auto="1"/>
        <name val="Times New Roman"/>
        <scheme val="none"/>
      </font>
    </odxf>
    <ndxf>
      <font>
        <sz val="9"/>
        <color rgb="FFFF0000"/>
        <name val="Times New Roman"/>
        <scheme val="none"/>
      </font>
    </ndxf>
  </rcc>
  <rcc rId="8916" sId="1" odxf="1" dxf="1">
    <oc r="E505">
      <f>E504+1</f>
    </oc>
    <nc r="E505">
      <f>E504+1</f>
    </nc>
    <odxf>
      <font>
        <sz val="9"/>
        <color auto="1"/>
        <name val="Times New Roman"/>
        <scheme val="none"/>
      </font>
    </odxf>
    <ndxf>
      <font>
        <sz val="9"/>
        <color rgb="FFFF0000"/>
        <name val="Times New Roman"/>
        <scheme val="none"/>
      </font>
    </ndxf>
  </rcc>
  <rcc rId="8917" sId="1" odxf="1" dxf="1">
    <oc r="E506">
      <f>E505+1</f>
    </oc>
    <nc r="E506">
      <f>E505+1</f>
    </nc>
    <odxf>
      <font>
        <sz val="9"/>
        <color auto="1"/>
        <name val="Times New Roman"/>
        <scheme val="none"/>
      </font>
    </odxf>
    <ndxf>
      <font>
        <sz val="9"/>
        <color rgb="FFFF0000"/>
        <name val="Times New Roman"/>
        <scheme val="none"/>
      </font>
    </ndxf>
  </rcc>
  <rcc rId="8918" sId="1" odxf="1" dxf="1">
    <oc r="E507">
      <f>E506+1</f>
    </oc>
    <nc r="E507">
      <f>E506+1</f>
    </nc>
    <odxf>
      <font>
        <sz val="9"/>
        <color auto="1"/>
        <name val="Times New Roman"/>
        <scheme val="none"/>
      </font>
    </odxf>
    <ndxf>
      <font>
        <sz val="9"/>
        <color rgb="FFFF0000"/>
        <name val="Times New Roman"/>
        <scheme val="none"/>
      </font>
    </ndxf>
  </rcc>
  <rcc rId="8919" sId="1" odxf="1" dxf="1">
    <oc r="E508">
      <f>E507+1</f>
    </oc>
    <nc r="E508">
      <f>E507+1</f>
    </nc>
    <odxf>
      <font>
        <sz val="9"/>
        <color auto="1"/>
        <name val="Times New Roman"/>
        <scheme val="none"/>
      </font>
    </odxf>
    <ndxf>
      <font>
        <sz val="9"/>
        <color rgb="FFFF0000"/>
        <name val="Times New Roman"/>
        <scheme val="none"/>
      </font>
    </ndxf>
  </rcc>
  <rcc rId="8920" sId="1" odxf="1" dxf="1">
    <oc r="E509">
      <f>E508+1</f>
    </oc>
    <nc r="E509">
      <f>E508+1</f>
    </nc>
    <odxf>
      <font>
        <sz val="9"/>
        <color auto="1"/>
        <name val="Times New Roman"/>
        <scheme val="none"/>
      </font>
    </odxf>
    <ndxf>
      <font>
        <sz val="9"/>
        <color rgb="FFFF0000"/>
        <name val="Times New Roman"/>
        <scheme val="none"/>
      </font>
    </ndxf>
  </rcc>
  <rcc rId="8921" sId="1" odxf="1" dxf="1">
    <oc r="E510">
      <f>E509+1</f>
    </oc>
    <nc r="E510">
      <f>E509+1</f>
    </nc>
    <odxf>
      <font>
        <sz val="9"/>
        <color auto="1"/>
        <name val="Times New Roman"/>
        <scheme val="none"/>
      </font>
    </odxf>
    <ndxf>
      <font>
        <sz val="9"/>
        <color rgb="FFFF0000"/>
        <name val="Times New Roman"/>
        <scheme val="none"/>
      </font>
    </ndxf>
  </rcc>
  <rcc rId="8922" sId="1" odxf="1" dxf="1">
    <oc r="E511">
      <f>E510+1</f>
    </oc>
    <nc r="E511">
      <f>E510+1</f>
    </nc>
    <odxf>
      <font>
        <sz val="9"/>
        <color auto="1"/>
        <name val="Times New Roman"/>
        <scheme val="none"/>
      </font>
    </odxf>
    <ndxf>
      <font>
        <sz val="9"/>
        <color rgb="FFFF0000"/>
        <name val="Times New Roman"/>
        <scheme val="none"/>
      </font>
    </ndxf>
  </rcc>
  <rcc rId="8923" sId="1" odxf="1" dxf="1">
    <oc r="E512">
      <f>E511+1</f>
    </oc>
    <nc r="E512">
      <f>E511+1</f>
    </nc>
    <odxf>
      <font>
        <sz val="9"/>
        <color auto="1"/>
        <name val="Times New Roman"/>
        <scheme val="none"/>
      </font>
    </odxf>
    <ndxf>
      <font>
        <sz val="9"/>
        <color rgb="FFFF0000"/>
        <name val="Times New Roman"/>
        <scheme val="none"/>
      </font>
    </ndxf>
  </rcc>
  <rcc rId="8924" sId="1" odxf="1" dxf="1">
    <oc r="E513">
      <f>E512+1</f>
    </oc>
    <nc r="E513">
      <f>E512+1</f>
    </nc>
    <odxf>
      <font>
        <sz val="9"/>
        <color auto="1"/>
        <name val="Times New Roman"/>
        <scheme val="none"/>
      </font>
    </odxf>
    <ndxf>
      <font>
        <sz val="9"/>
        <color rgb="FFFF0000"/>
        <name val="Times New Roman"/>
        <scheme val="none"/>
      </font>
    </ndxf>
  </rcc>
  <rcc rId="8925" sId="1" odxf="1" dxf="1">
    <oc r="E514">
      <f>E513+1</f>
    </oc>
    <nc r="E514">
      <f>E513+1</f>
    </nc>
    <odxf>
      <font>
        <sz val="9"/>
        <color auto="1"/>
        <name val="Times New Roman"/>
        <scheme val="none"/>
      </font>
    </odxf>
    <ndxf>
      <font>
        <sz val="9"/>
        <color rgb="FFFF0000"/>
        <name val="Times New Roman"/>
        <scheme val="none"/>
      </font>
    </ndxf>
  </rcc>
  <rcc rId="8926" sId="1" odxf="1" dxf="1">
    <oc r="E515">
      <f>E514+1</f>
    </oc>
    <nc r="E515">
      <f>E514+1</f>
    </nc>
    <odxf>
      <font>
        <sz val="9"/>
        <color auto="1"/>
        <name val="Times New Roman"/>
        <scheme val="none"/>
      </font>
    </odxf>
    <ndxf>
      <font>
        <sz val="9"/>
        <color rgb="FFFF0000"/>
        <name val="Times New Roman"/>
        <scheme val="none"/>
      </font>
    </ndxf>
  </rcc>
  <rcc rId="8927" sId="1" odxf="1" dxf="1">
    <oc r="E516">
      <f>E515+1</f>
    </oc>
    <nc r="E516">
      <f>E515+1</f>
    </nc>
    <odxf>
      <font>
        <sz val="9"/>
        <color auto="1"/>
        <name val="Times New Roman"/>
        <scheme val="none"/>
      </font>
    </odxf>
    <ndxf>
      <font>
        <sz val="9"/>
        <color rgb="FFFF0000"/>
        <name val="Times New Roman"/>
        <scheme val="none"/>
      </font>
    </ndxf>
  </rcc>
  <rcc rId="8928" sId="1" odxf="1" dxf="1">
    <oc r="E517">
      <f>E516+1</f>
    </oc>
    <nc r="E517">
      <f>E516+1</f>
    </nc>
    <odxf>
      <font>
        <sz val="9"/>
        <color auto="1"/>
        <name val="Times New Roman"/>
        <scheme val="none"/>
      </font>
    </odxf>
    <ndxf>
      <font>
        <sz val="9"/>
        <color rgb="FFFF0000"/>
        <name val="Times New Roman"/>
        <scheme val="none"/>
      </font>
    </ndxf>
  </rcc>
  <rcc rId="8929" sId="1" odxf="1" dxf="1">
    <oc r="E518">
      <f>E517+1</f>
    </oc>
    <nc r="E518">
      <f>E517+1</f>
    </nc>
    <odxf>
      <font>
        <sz val="9"/>
        <color auto="1"/>
        <name val="Times New Roman"/>
        <scheme val="none"/>
      </font>
    </odxf>
    <ndxf>
      <font>
        <sz val="9"/>
        <color rgb="FFFF0000"/>
        <name val="Times New Roman"/>
        <scheme val="none"/>
      </font>
    </ndxf>
  </rcc>
  <rcc rId="8930" sId="1" odxf="1" dxf="1">
    <oc r="E519">
      <f>E518+1</f>
    </oc>
    <nc r="E519">
      <f>E518+1</f>
    </nc>
    <odxf>
      <font>
        <sz val="9"/>
        <color auto="1"/>
        <name val="Times New Roman"/>
        <scheme val="none"/>
      </font>
    </odxf>
    <ndxf>
      <font>
        <sz val="9"/>
        <color rgb="FFFF0000"/>
        <name val="Times New Roman"/>
        <scheme val="none"/>
      </font>
    </ndxf>
  </rcc>
  <rcc rId="8931" sId="1" odxf="1" dxf="1">
    <oc r="E520">
      <f>E519+1</f>
    </oc>
    <nc r="E520">
      <f>E519+1</f>
    </nc>
    <odxf>
      <font>
        <sz val="9"/>
        <color auto="1"/>
        <name val="Times New Roman"/>
        <scheme val="none"/>
      </font>
    </odxf>
    <ndxf>
      <font>
        <sz val="9"/>
        <color rgb="FFFF0000"/>
        <name val="Times New Roman"/>
        <scheme val="none"/>
      </font>
    </ndxf>
  </rcc>
  <rcc rId="8932" sId="1" odxf="1" dxf="1">
    <oc r="E521">
      <f>E520+1</f>
    </oc>
    <nc r="E521">
      <f>E520+1</f>
    </nc>
    <odxf>
      <font>
        <sz val="9"/>
        <color auto="1"/>
        <name val="Times New Roman"/>
        <scheme val="none"/>
      </font>
    </odxf>
    <ndxf>
      <font>
        <sz val="9"/>
        <color rgb="FFFF0000"/>
        <name val="Times New Roman"/>
        <scheme val="none"/>
      </font>
    </ndxf>
  </rcc>
  <rcc rId="8933" sId="1" odxf="1" dxf="1">
    <oc r="E522">
      <f>E521+1</f>
    </oc>
    <nc r="E522">
      <f>E521+1</f>
    </nc>
    <odxf>
      <font>
        <sz val="9"/>
        <color auto="1"/>
        <name val="Times New Roman"/>
        <scheme val="none"/>
      </font>
    </odxf>
    <ndxf>
      <font>
        <sz val="9"/>
        <color rgb="FFFF0000"/>
        <name val="Times New Roman"/>
        <scheme val="none"/>
      </font>
    </ndxf>
  </rcc>
  <rcc rId="8934" sId="1" odxf="1" dxf="1">
    <oc r="E523">
      <f>E521+1</f>
    </oc>
    <nc r="E523">
      <f>E522+1</f>
    </nc>
    <odxf>
      <font>
        <sz val="9"/>
        <color rgb="FF7030A0"/>
        <name val="Times New Roman"/>
        <scheme val="none"/>
      </font>
    </odxf>
    <ndxf>
      <font>
        <sz val="9"/>
        <color rgb="FFFF0000"/>
        <name val="Times New Roman"/>
        <scheme val="none"/>
      </font>
    </ndxf>
  </rcc>
  <rcc rId="8935" sId="1" odxf="1" dxf="1">
    <oc r="E524">
      <f>E522+1</f>
    </oc>
    <nc r="E524">
      <f>E523+1</f>
    </nc>
    <odxf>
      <font>
        <sz val="9"/>
        <color auto="1"/>
        <name val="Times New Roman"/>
        <scheme val="none"/>
      </font>
    </odxf>
    <ndxf>
      <font>
        <sz val="9"/>
        <color rgb="FFFF0000"/>
        <name val="Times New Roman"/>
        <scheme val="none"/>
      </font>
    </ndxf>
  </rcc>
  <rcc rId="8936" sId="1" odxf="1" dxf="1">
    <oc r="E525">
      <f>E524+1</f>
    </oc>
    <nc r="E525">
      <f>E524+1</f>
    </nc>
    <odxf>
      <font>
        <sz val="9"/>
        <color auto="1"/>
        <name val="Times New Roman"/>
        <scheme val="none"/>
      </font>
    </odxf>
    <ndxf>
      <font>
        <sz val="9"/>
        <color rgb="FFFF0000"/>
        <name val="Times New Roman"/>
        <scheme val="none"/>
      </font>
    </ndxf>
  </rcc>
  <rcc rId="8937" sId="1" odxf="1" dxf="1">
    <oc r="E526">
      <f>E525+1</f>
    </oc>
    <nc r="E526">
      <f>E525+1</f>
    </nc>
    <odxf>
      <font>
        <sz val="9"/>
        <color auto="1"/>
        <name val="Times New Roman"/>
        <scheme val="none"/>
      </font>
    </odxf>
    <ndxf>
      <font>
        <sz val="9"/>
        <color rgb="FFFF0000"/>
        <name val="Times New Roman"/>
        <scheme val="none"/>
      </font>
    </ndxf>
  </rcc>
  <rcc rId="8938" sId="1" odxf="1" dxf="1">
    <oc r="E527">
      <f>E526+1</f>
    </oc>
    <nc r="E527">
      <f>E526+1</f>
    </nc>
    <odxf>
      <font>
        <sz val="9"/>
        <color auto="1"/>
        <name val="Times New Roman"/>
        <scheme val="none"/>
      </font>
    </odxf>
    <ndxf>
      <font>
        <sz val="9"/>
        <color rgb="FFFF0000"/>
        <name val="Times New Roman"/>
        <scheme val="none"/>
      </font>
    </ndxf>
  </rcc>
  <rcc rId="8939" sId="1">
    <oc r="E528">
      <f>E527+1</f>
    </oc>
    <nc r="E528">
      <f>E527+1</f>
    </nc>
  </rcc>
  <rcc rId="8940" sId="1">
    <oc r="E529">
      <f>E528+1</f>
    </oc>
    <nc r="E529">
      <f>E528+1</f>
    </nc>
  </rcc>
  <rcc rId="8941" sId="1" odxf="1" dxf="1">
    <oc r="E530">
      <f>E529+1</f>
    </oc>
    <nc r="E530">
      <f>E529+1</f>
    </nc>
    <odxf>
      <font>
        <sz val="9"/>
        <color auto="1"/>
        <name val="Times New Roman"/>
        <scheme val="none"/>
      </font>
    </odxf>
    <ndxf>
      <font>
        <sz val="9"/>
        <color rgb="FFFF0000"/>
        <name val="Times New Roman"/>
        <scheme val="none"/>
      </font>
    </ndxf>
  </rcc>
  <rcc rId="8942" sId="1" odxf="1" dxf="1">
    <oc r="E531">
      <f>E530+1</f>
    </oc>
    <nc r="E531">
      <f>E530+1</f>
    </nc>
    <odxf>
      <font>
        <sz val="9"/>
        <color auto="1"/>
        <name val="Times New Roman"/>
        <scheme val="none"/>
      </font>
    </odxf>
    <ndxf>
      <font>
        <sz val="9"/>
        <color rgb="FFFF0000"/>
        <name val="Times New Roman"/>
        <scheme val="none"/>
      </font>
    </ndxf>
  </rcc>
  <rcc rId="8943" sId="1" odxf="1" dxf="1">
    <oc r="E532">
      <f>E531+1</f>
    </oc>
    <nc r="E532">
      <f>E531+1</f>
    </nc>
    <odxf>
      <font>
        <sz val="9"/>
        <color auto="1"/>
        <name val="Times New Roman"/>
        <scheme val="none"/>
      </font>
    </odxf>
    <ndxf>
      <font>
        <sz val="9"/>
        <color rgb="FFFF0000"/>
        <name val="Times New Roman"/>
        <scheme val="none"/>
      </font>
    </ndxf>
  </rcc>
  <rcc rId="8944" sId="1" odxf="1" dxf="1">
    <oc r="E533">
      <f>#REF!+1</f>
    </oc>
    <nc r="E533">
      <f>E532+1</f>
    </nc>
    <odxf>
      <font>
        <sz val="9"/>
        <name val="Times New Roman"/>
        <scheme val="none"/>
      </font>
    </odxf>
    <ndxf>
      <font>
        <sz val="9"/>
        <color rgb="FFFF0000"/>
        <name val="Times New Roman"/>
        <scheme val="none"/>
      </font>
    </ndxf>
  </rcc>
  <rcc rId="8945" sId="1" odxf="1" dxf="1">
    <oc r="E534">
      <f>E533+1</f>
    </oc>
    <nc r="E534">
      <f>E533+1</f>
    </nc>
    <odxf>
      <font>
        <sz val="9"/>
        <name val="Times New Roman"/>
        <scheme val="none"/>
      </font>
    </odxf>
    <ndxf>
      <font>
        <sz val="9"/>
        <color rgb="FFFF0000"/>
        <name val="Times New Roman"/>
        <scheme val="none"/>
      </font>
    </ndxf>
  </rcc>
  <rcc rId="8946" sId="1" odxf="1" dxf="1">
    <oc r="E535">
      <f>E534+1</f>
    </oc>
    <nc r="E535">
      <f>E534+1</f>
    </nc>
    <odxf>
      <font>
        <sz val="9"/>
        <name val="Times New Roman"/>
        <scheme val="none"/>
      </font>
    </odxf>
    <ndxf>
      <font>
        <sz val="9"/>
        <color rgb="FFFF0000"/>
        <name val="Times New Roman"/>
        <scheme val="none"/>
      </font>
    </ndxf>
  </rcc>
  <rcc rId="8947" sId="1" odxf="1" dxf="1">
    <oc r="E536">
      <f>E535+1</f>
    </oc>
    <nc r="E536">
      <f>E535+1</f>
    </nc>
    <odxf>
      <font>
        <sz val="9"/>
        <name val="Times New Roman"/>
        <scheme val="none"/>
      </font>
    </odxf>
    <ndxf>
      <font>
        <sz val="9"/>
        <color rgb="FFFF0000"/>
        <name val="Times New Roman"/>
        <scheme val="none"/>
      </font>
    </ndxf>
  </rcc>
  <rcc rId="8948" sId="1" odxf="1" dxf="1">
    <oc r="E537">
      <f>E536+1</f>
    </oc>
    <nc r="E537">
      <f>E536+1</f>
    </nc>
    <odxf>
      <font>
        <sz val="9"/>
        <name val="Times New Roman"/>
        <scheme val="none"/>
      </font>
    </odxf>
    <ndxf>
      <font>
        <sz val="9"/>
        <color rgb="FFFF0000"/>
        <name val="Times New Roman"/>
        <scheme val="none"/>
      </font>
    </ndxf>
  </rcc>
  <rcc rId="8949" sId="1" odxf="1" dxf="1">
    <oc r="E538">
      <f>E537+1</f>
    </oc>
    <nc r="E538">
      <f>E537+1</f>
    </nc>
    <odxf>
      <font>
        <sz val="9"/>
        <name val="Times New Roman"/>
        <scheme val="none"/>
      </font>
    </odxf>
    <ndxf>
      <font>
        <sz val="9"/>
        <color rgb="FFFF0000"/>
        <name val="Times New Roman"/>
        <scheme val="none"/>
      </font>
    </ndxf>
  </rcc>
  <rcc rId="8950" sId="1" odxf="1" dxf="1">
    <oc r="E539">
      <f>E538+1</f>
    </oc>
    <nc r="E539">
      <f>E538+1</f>
    </nc>
    <odxf>
      <font>
        <sz val="9"/>
        <name val="Times New Roman"/>
        <scheme val="none"/>
      </font>
    </odxf>
    <ndxf>
      <font>
        <sz val="9"/>
        <color rgb="FFFF0000"/>
        <name val="Times New Roman"/>
        <scheme val="none"/>
      </font>
    </ndxf>
  </rcc>
  <rcc rId="8951" sId="1" odxf="1" dxf="1">
    <oc r="E540">
      <f>E539+1</f>
    </oc>
    <nc r="E540">
      <f>E539+1</f>
    </nc>
    <odxf>
      <font>
        <sz val="9"/>
        <name val="Times New Roman"/>
        <scheme val="none"/>
      </font>
    </odxf>
    <ndxf>
      <font>
        <sz val="9"/>
        <color rgb="FFFF0000"/>
        <name val="Times New Roman"/>
        <scheme val="none"/>
      </font>
    </ndxf>
  </rcc>
  <rcc rId="8952" sId="1" odxf="1" dxf="1">
    <oc r="E541">
      <f>E540+1</f>
    </oc>
    <nc r="E541">
      <f>E540+1</f>
    </nc>
    <odxf>
      <font>
        <sz val="9"/>
        <name val="Times New Roman"/>
        <scheme val="none"/>
      </font>
    </odxf>
    <ndxf>
      <font>
        <sz val="9"/>
        <color rgb="FFFF0000"/>
        <name val="Times New Roman"/>
        <scheme val="none"/>
      </font>
    </ndxf>
  </rcc>
  <rcc rId="8953" sId="1">
    <oc r="E542">
      <f>E536+1</f>
    </oc>
    <nc r="E542">
      <f>E541+1</f>
    </nc>
  </rcc>
  <rcc rId="8954" sId="1">
    <oc r="E543">
      <f>E542+1</f>
    </oc>
    <nc r="E543">
      <f>E542+1</f>
    </nc>
  </rcc>
  <rcc rId="8955" sId="1">
    <oc r="E544">
      <f>E543+1</f>
    </oc>
    <nc r="E544">
      <f>E543+1</f>
    </nc>
  </rcc>
  <rcc rId="8956" sId="1">
    <oc r="E545">
      <f>E544+1</f>
    </oc>
    <nc r="E545">
      <f>E544+1</f>
    </nc>
  </rcc>
  <rcc rId="8957" sId="1">
    <oc r="E546">
      <f>E545+1</f>
    </oc>
    <nc r="E546">
      <f>E545+1</f>
    </nc>
  </rcc>
  <rcc rId="8958" sId="1">
    <oc r="E547">
      <f>E546+1</f>
    </oc>
    <nc r="E547">
      <f>E546+1</f>
    </nc>
  </rcc>
  <rcc rId="8959" sId="1">
    <oc r="E548">
      <f>E547+1</f>
    </oc>
    <nc r="E548">
      <f>E547+1</f>
    </nc>
  </rcc>
  <rcc rId="8960" sId="1" odxf="1" dxf="1">
    <oc r="E549">
      <f>E548+1</f>
    </oc>
    <nc r="E549">
      <f>E548+1</f>
    </nc>
    <odxf>
      <font>
        <sz val="9"/>
        <color auto="1"/>
        <name val="Times New Roman"/>
        <scheme val="none"/>
      </font>
    </odxf>
    <ndxf>
      <font>
        <sz val="9"/>
        <color rgb="FFFF0000"/>
        <name val="Times New Roman"/>
        <scheme val="none"/>
      </font>
    </ndxf>
  </rcc>
  <rcc rId="8961" sId="1" odxf="1" dxf="1">
    <oc r="E550">
      <f>E549+1</f>
    </oc>
    <nc r="E550">
      <f>E549+1</f>
    </nc>
    <odxf>
      <font>
        <sz val="9"/>
        <color auto="1"/>
        <name val="Times New Roman"/>
        <scheme val="none"/>
      </font>
    </odxf>
    <ndxf>
      <font>
        <sz val="9"/>
        <color rgb="FFFF0000"/>
        <name val="Times New Roman"/>
        <scheme val="none"/>
      </font>
    </ndxf>
  </rcc>
  <rcc rId="8962" sId="1">
    <oc r="E551">
      <f>E550+1</f>
    </oc>
    <nc r="E551">
      <f>E550+1</f>
    </nc>
  </rcc>
  <rcc rId="8963" sId="1">
    <oc r="E552">
      <f>E551+1</f>
    </oc>
    <nc r="E552">
      <f>E551+1</f>
    </nc>
  </rcc>
  <rcc rId="8964" sId="1">
    <oc r="E553">
      <f>E554+1</f>
    </oc>
    <nc r="E553">
      <f>E552+1</f>
    </nc>
  </rcc>
  <rcc rId="8965" sId="1">
    <oc r="E554">
      <f>E552+1</f>
    </oc>
    <nc r="E554">
      <f>E553+1</f>
    </nc>
  </rcc>
  <rcc rId="8966" sId="1">
    <oc r="E555">
      <f>#REF!+1</f>
    </oc>
    <nc r="E555">
      <f>E554+1</f>
    </nc>
  </rcc>
  <rcc rId="8967" sId="1">
    <oc r="E556">
      <f>E555+1</f>
    </oc>
    <nc r="E556">
      <f>E555+1</f>
    </nc>
  </rcc>
  <rcc rId="8968" sId="1">
    <oc r="E557">
      <f>E556+1</f>
    </oc>
    <nc r="E557">
      <f>E556+1</f>
    </nc>
  </rcc>
  <rcc rId="8969" sId="1">
    <oc r="E558">
      <f>E557+1</f>
    </oc>
    <nc r="E558">
      <f>E557+1</f>
    </nc>
  </rcc>
  <rcc rId="8970" sId="1">
    <oc r="E559">
      <f>E558+1</f>
    </oc>
    <nc r="E559">
      <f>E558+1</f>
    </nc>
  </rcc>
  <rcc rId="8971" sId="1">
    <oc r="E560">
      <f>E559+1</f>
    </oc>
    <nc r="E560">
      <f>E559+1</f>
    </nc>
  </rcc>
  <rcc rId="8972" sId="1" odxf="1" dxf="1">
    <oc r="E561">
      <f>E560+1</f>
    </oc>
    <nc r="E561">
      <f>E560+1</f>
    </nc>
    <odxf>
      <font>
        <sz val="9"/>
        <color auto="1"/>
        <name val="Times New Roman"/>
        <scheme val="none"/>
      </font>
    </odxf>
    <ndxf>
      <font>
        <sz val="9"/>
        <color rgb="FFFF0000"/>
        <name val="Times New Roman"/>
        <scheme val="none"/>
      </font>
    </ndxf>
  </rcc>
  <rcc rId="8973" sId="1">
    <oc r="E562">
      <f>E561+1</f>
    </oc>
    <nc r="E562">
      <f>E561+1</f>
    </nc>
  </rcc>
  <rcc rId="8974" sId="1">
    <oc r="E563">
      <f>E562+1</f>
    </oc>
    <nc r="E563">
      <f>E562+1</f>
    </nc>
  </rcc>
  <rcc rId="8975" sId="1">
    <oc r="E564">
      <f>E563+1</f>
    </oc>
    <nc r="E564">
      <f>E563+1</f>
    </nc>
  </rcc>
  <rcc rId="8976" sId="1">
    <oc r="E565">
      <f>E564+1</f>
    </oc>
    <nc r="E565">
      <f>E564+1</f>
    </nc>
  </rcc>
  <rcc rId="8977" sId="1">
    <oc r="E566">
      <f>E565+1</f>
    </oc>
    <nc r="E566">
      <f>E565+1</f>
    </nc>
  </rcc>
  <rcc rId="8978" sId="1">
    <oc r="E567">
      <f>E566+1</f>
    </oc>
    <nc r="E567">
      <f>E566+1</f>
    </nc>
  </rcc>
  <rcc rId="8979" sId="1">
    <oc r="E568">
      <f>E567+1</f>
    </oc>
    <nc r="E568">
      <f>E567+1</f>
    </nc>
  </rcc>
  <rcc rId="8980" sId="1">
    <oc r="E569">
      <f>E568+1</f>
    </oc>
    <nc r="E569">
      <f>E568+1</f>
    </nc>
  </rcc>
  <rcc rId="8981" sId="1">
    <oc r="E570">
      <f>E569+1</f>
    </oc>
    <nc r="E570">
      <f>E569+1</f>
    </nc>
  </rcc>
  <rcc rId="8982" sId="1">
    <oc r="E571">
      <f>E570+1</f>
    </oc>
    <nc r="E571">
      <f>E570+1</f>
    </nc>
  </rcc>
  <rcc rId="8983" sId="1">
    <oc r="E572">
      <f>E571+1</f>
    </oc>
    <nc r="E572">
      <f>E571+1</f>
    </nc>
  </rcc>
  <rcc rId="8984" sId="1">
    <oc r="E573">
      <f>E572+1</f>
    </oc>
    <nc r="E573">
      <f>E572+1</f>
    </nc>
  </rcc>
  <rcc rId="8985" sId="1">
    <oc r="E574">
      <f>E573+1</f>
    </oc>
    <nc r="E574">
      <f>E573+1</f>
    </nc>
  </rcc>
  <rcc rId="8986" sId="1">
    <oc r="E575">
      <f>E574+1</f>
    </oc>
    <nc r="E575">
      <f>E574+1</f>
    </nc>
  </rcc>
  <rcc rId="8987" sId="1">
    <oc r="E576">
      <f>E575+1</f>
    </oc>
    <nc r="E576">
      <f>E575+1</f>
    </nc>
  </rcc>
  <rcc rId="8988" sId="1">
    <oc r="E577">
      <f>E576+1</f>
    </oc>
    <nc r="E577">
      <f>E576+1</f>
    </nc>
  </rcc>
  <rcc rId="8989" sId="1" odxf="1" dxf="1">
    <oc r="E578">
      <f>E577+1</f>
    </oc>
    <nc r="E578">
      <f>E577+1</f>
    </nc>
    <odxf>
      <font>
        <sz val="9"/>
        <color auto="1"/>
        <name val="Times New Roman"/>
        <scheme val="none"/>
      </font>
    </odxf>
    <ndxf>
      <font>
        <sz val="9"/>
        <color rgb="FFFF0000"/>
        <name val="Times New Roman"/>
        <scheme val="none"/>
      </font>
    </ndxf>
  </rcc>
  <rcc rId="8990" sId="1">
    <oc r="E579">
      <f>E578+1</f>
    </oc>
    <nc r="E579">
      <f>E578+1</f>
    </nc>
  </rcc>
  <rcc rId="8991" sId="1">
    <oc r="E580">
      <f>E578+1</f>
    </oc>
    <nc r="E580">
      <f>E579+1</f>
    </nc>
  </rcc>
  <rcc rId="8992" sId="1">
    <oc r="E581">
      <f>E580+1</f>
    </oc>
    <nc r="E581">
      <f>E580+1</f>
    </nc>
  </rcc>
  <rcc rId="8993" sId="1">
    <oc r="E582">
      <f>E581+1</f>
    </oc>
    <nc r="E582">
      <f>E581+1</f>
    </nc>
  </rcc>
  <rcc rId="8994" sId="1">
    <oc r="E583">
      <f>E582+1</f>
    </oc>
    <nc r="E583">
      <f>E582+1</f>
    </nc>
  </rcc>
  <rcc rId="8995" sId="1">
    <oc r="E584">
      <f>E585+1</f>
    </oc>
    <nc r="E584">
      <f>E583+1</f>
    </nc>
  </rcc>
  <rcc rId="8996" sId="1">
    <oc r="E585">
      <f>E583+1</f>
    </oc>
    <nc r="E585">
      <f>E584+1</f>
    </nc>
  </rcc>
  <rcc rId="8997" sId="1">
    <oc r="E586">
      <f>E584+1</f>
    </oc>
    <nc r="E586">
      <f>E585+1</f>
    </nc>
  </rcc>
  <rcc rId="8998" sId="1" odxf="1" dxf="1">
    <oc r="E587">
      <f>E586+1</f>
    </oc>
    <nc r="E587">
      <f>E586+1</f>
    </nc>
    <odxf>
      <font>
        <sz val="9"/>
        <color auto="1"/>
        <name val="Times New Roman"/>
        <scheme val="none"/>
      </font>
    </odxf>
    <ndxf>
      <font>
        <sz val="9"/>
        <color rgb="FFFF0000"/>
        <name val="Times New Roman"/>
        <scheme val="none"/>
      </font>
    </ndxf>
  </rcc>
  <rcc rId="8999" sId="1" odxf="1" dxf="1">
    <oc r="E588">
      <f>E587+1</f>
    </oc>
    <nc r="E588">
      <f>E587+1</f>
    </nc>
    <odxf>
      <font>
        <sz val="9"/>
        <color auto="1"/>
        <name val="Times New Roman"/>
        <scheme val="none"/>
      </font>
    </odxf>
    <ndxf>
      <font>
        <sz val="9"/>
        <color rgb="FFFF0000"/>
        <name val="Times New Roman"/>
        <scheme val="none"/>
      </font>
    </ndxf>
  </rcc>
  <rcc rId="9000" sId="1">
    <oc r="E589">
      <f>E588+1</f>
    </oc>
    <nc r="E589">
      <f>E588+1</f>
    </nc>
  </rcc>
  <rcc rId="9001" sId="1">
    <oc r="E590">
      <f>E589+1</f>
    </oc>
    <nc r="E590">
      <f>E589+1</f>
    </nc>
  </rcc>
  <rcc rId="9002" sId="1">
    <oc r="E591">
      <f>E590+1</f>
    </oc>
    <nc r="E591">
      <f>E590+1</f>
    </nc>
  </rcc>
  <rcc rId="9003" sId="1">
    <oc r="E592">
      <f>E591+1</f>
    </oc>
    <nc r="E592">
      <f>E591+1</f>
    </nc>
  </rcc>
  <rcc rId="9004" sId="1">
    <oc r="E593">
      <f>E592+1</f>
    </oc>
    <nc r="E593">
      <f>E592+1</f>
    </nc>
  </rcc>
  <rcc rId="9005" sId="1">
    <oc r="E594">
      <f>E593+1</f>
    </oc>
    <nc r="E594">
      <f>E593+1</f>
    </nc>
  </rcc>
  <rcc rId="9006" sId="1">
    <oc r="E595">
      <f>E594+1</f>
    </oc>
    <nc r="E595">
      <f>E594+1</f>
    </nc>
  </rcc>
  <rcc rId="9007" sId="1">
    <oc r="E596">
      <f>E595+1</f>
    </oc>
    <nc r="E596">
      <f>E595+1</f>
    </nc>
  </rcc>
  <rcc rId="9008" sId="1">
    <oc r="E597">
      <f>E596+1</f>
    </oc>
    <nc r="E597">
      <f>E596+1</f>
    </nc>
  </rcc>
  <rcc rId="9009" sId="1">
    <oc r="E598">
      <f>E597+1</f>
    </oc>
    <nc r="E598">
      <f>E597+1</f>
    </nc>
  </rcc>
  <rcc rId="9010" sId="1">
    <oc r="E599">
      <f>E598+1</f>
    </oc>
    <nc r="E599">
      <f>E598+1</f>
    </nc>
  </rcc>
  <rcc rId="9011" sId="1">
    <oc r="E600">
      <f>E599+1</f>
    </oc>
    <nc r="E600">
      <f>E599+1</f>
    </nc>
  </rcc>
  <rcc rId="9012" sId="1">
    <oc r="E601">
      <f>E600+1</f>
    </oc>
    <nc r="E601">
      <f>E600+1</f>
    </nc>
  </rcc>
  <rcc rId="9013" sId="1">
    <oc r="E602">
      <f>E601+1</f>
    </oc>
    <nc r="E602">
      <f>E601+1</f>
    </nc>
  </rcc>
  <rcc rId="9014" sId="1">
    <oc r="E603">
      <f>E602+1</f>
    </oc>
    <nc r="E603">
      <f>E602+1</f>
    </nc>
  </rcc>
  <rcc rId="9015" sId="1">
    <oc r="E604">
      <f>E603+1</f>
    </oc>
    <nc r="E604">
      <f>E603+1</f>
    </nc>
  </rcc>
  <rcc rId="9016" sId="1">
    <oc r="E605">
      <f>E604+1</f>
    </oc>
    <nc r="E605">
      <f>E604+1</f>
    </nc>
  </rcc>
  <rcc rId="9017" sId="1" odxf="1" dxf="1">
    <oc r="E606">
      <f>E604+1</f>
    </oc>
    <nc r="E606">
      <f>E605+1</f>
    </nc>
    <odxf>
      <font>
        <sz val="9"/>
        <color auto="1"/>
        <name val="Times New Roman"/>
        <scheme val="none"/>
      </font>
    </odxf>
    <ndxf>
      <font>
        <sz val="9"/>
        <color rgb="FFFF0000"/>
        <name val="Times New Roman"/>
        <scheme val="none"/>
      </font>
    </ndxf>
  </rcc>
  <rcc rId="9018" sId="1">
    <oc r="E607">
      <f>E605+1</f>
    </oc>
    <nc r="E607">
      <f>E606+1</f>
    </nc>
  </rcc>
  <rcc rId="9019" sId="1">
    <oc r="E608">
      <f>E607+1</f>
    </oc>
    <nc r="E608">
      <f>E607+1</f>
    </nc>
  </rcc>
  <rcc rId="9020" sId="1">
    <oc r="E609">
      <f>E608+1</f>
    </oc>
    <nc r="E609">
      <f>E608+1</f>
    </nc>
  </rcc>
  <rcc rId="9021" sId="1">
    <oc r="E610">
      <f>E609+1</f>
    </oc>
    <nc r="E610">
      <f>E609+1</f>
    </nc>
  </rcc>
  <rcc rId="9022" sId="1">
    <oc r="E611">
      <f>E610+1</f>
    </oc>
    <nc r="E611">
      <f>E610+1</f>
    </nc>
  </rcc>
  <rcc rId="9023" sId="1">
    <oc r="E612">
      <f>E610+1</f>
    </oc>
    <nc r="E612">
      <f>E611+1</f>
    </nc>
  </rcc>
  <rcc rId="9024" sId="1" odxf="1" dxf="1">
    <oc r="E613">
      <f>E611+1</f>
    </oc>
    <nc r="E613">
      <f>E612+1</f>
    </nc>
    <odxf>
      <font>
        <sz val="9"/>
        <color auto="1"/>
        <name val="Times New Roman"/>
        <scheme val="none"/>
      </font>
    </odxf>
    <ndxf>
      <font>
        <sz val="9"/>
        <color rgb="FFFF0000"/>
        <name val="Times New Roman"/>
        <scheme val="none"/>
      </font>
    </ndxf>
  </rcc>
  <rcc rId="9025" sId="1">
    <oc r="E614">
      <f>E613+1</f>
    </oc>
    <nc r="E614">
      <f>E613+1</f>
    </nc>
  </rcc>
  <rcc rId="9026" sId="1">
    <oc r="E615">
      <f>E614+1</f>
    </oc>
    <nc r="E615">
      <f>E614+1</f>
    </nc>
  </rcc>
  <rcc rId="9027" sId="1">
    <oc r="E616">
      <f>E615+1</f>
    </oc>
    <nc r="E616">
      <f>E615+1</f>
    </nc>
  </rcc>
  <rcc rId="9028" sId="1">
    <oc r="E617">
      <f>E616+1</f>
    </oc>
    <nc r="E617">
      <f>E616+1</f>
    </nc>
  </rcc>
  <rcc rId="9029" sId="1">
    <oc r="E618">
      <f>E617+1</f>
    </oc>
    <nc r="E618">
      <f>E617+1</f>
    </nc>
  </rcc>
  <rcc rId="9030" sId="1">
    <oc r="E619">
      <f>E618+1</f>
    </oc>
    <nc r="E619">
      <f>E618+1</f>
    </nc>
  </rcc>
  <rcc rId="9031" sId="1" odxf="1" dxf="1">
    <oc r="E620">
      <f>E619+1</f>
    </oc>
    <nc r="E620">
      <f>E619+1</f>
    </nc>
    <odxf>
      <font>
        <sz val="9"/>
        <color auto="1"/>
        <name val="Times New Roman"/>
        <scheme val="none"/>
      </font>
    </odxf>
    <ndxf>
      <font>
        <sz val="9"/>
        <color rgb="FFFF0000"/>
        <name val="Times New Roman"/>
        <scheme val="none"/>
      </font>
    </ndxf>
  </rcc>
  <rcc rId="9032" sId="1">
    <oc r="E621">
      <f>E618+1</f>
    </oc>
    <nc r="E621">
      <f>E620+1</f>
    </nc>
  </rcc>
  <rcc rId="9033" sId="1">
    <oc r="E622">
      <f>E620+1</f>
    </oc>
    <nc r="E622">
      <f>E621+1</f>
    </nc>
  </rcc>
  <rcc rId="9034" sId="1">
    <oc r="E623">
      <f>E622+1</f>
    </oc>
    <nc r="E623">
      <f>E622+1</f>
    </nc>
  </rcc>
  <rfmt sheetId="1" sqref="E65:E623" start="0" length="2147483647">
    <dxf>
      <font>
        <color auto="1"/>
      </font>
    </dxf>
  </rfmt>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10:K10" start="0" length="2147483647">
    <dxf>
      <font>
        <color auto="1"/>
      </font>
    </dxf>
  </rfmt>
  <rfmt sheetId="1" sqref="F81" start="0" length="2147483647">
    <dxf>
      <font>
        <color auto="1"/>
      </font>
    </dxf>
  </rfmt>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35" sId="1" numFmtId="4">
    <oc r="K87">
      <v>22742.2</v>
    </oc>
    <nc r="K87">
      <v>33742.199999999997</v>
    </nc>
  </rcc>
  <rcv guid="{F0B673B8-A106-4DC6-8887-874C643BCB6C}" action="delete"/>
  <rdn rId="0" localSheetId="1" customView="1" name="Z_F0B673B8_A106_4DC6_8887_874C643BCB6C_.wvu.PrintArea" hidden="1" oldHidden="1">
    <formula>свод!$A$1:$K$624</formula>
    <oldFormula>свод!$A$1:$K$624</oldFormula>
  </rdn>
  <rdn rId="0" localSheetId="1" customView="1" name="Z_F0B673B8_A106_4DC6_8887_874C643BCB6C_.wvu.PrintTitles" hidden="1" oldHidden="1">
    <formula>свод!$6:$8</formula>
    <oldFormula>свод!$6:$8</oldFormula>
  </rdn>
  <rdn rId="0" localSheetId="1" customView="1" name="Z_F0B673B8_A106_4DC6_8887_874C643BCB6C_.wvu.FilterData" hidden="1" oldHidden="1">
    <formula>свод!$A$9:$EZ$624</formula>
    <oldFormula>свод!$A$9:$EZ$624</oldFormula>
  </rdn>
  <rcv guid="{F0B673B8-A106-4DC6-8887-874C643BCB6C}" action="add"/>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39" sId="1" numFmtId="4">
    <oc r="I557">
      <v>0</v>
    </oc>
    <nc r="I557">
      <v>173114.4</v>
    </nc>
  </rcc>
  <rcc rId="9040" sId="1" numFmtId="4">
    <oc r="I566">
      <v>780125.5</v>
    </oc>
    <nc r="I566">
      <v>607011.1</v>
    </nc>
  </rcc>
  <rcv guid="{F0B673B8-A106-4DC6-8887-874C643BCB6C}" action="delete"/>
  <rdn rId="0" localSheetId="1" customView="1" name="Z_F0B673B8_A106_4DC6_8887_874C643BCB6C_.wvu.PrintArea" hidden="1" oldHidden="1">
    <formula>свод!$A$1:$K$624</formula>
    <oldFormula>свод!$A$1:$K$624</oldFormula>
  </rdn>
  <rdn rId="0" localSheetId="1" customView="1" name="Z_F0B673B8_A106_4DC6_8887_874C643BCB6C_.wvu.PrintTitles" hidden="1" oldHidden="1">
    <formula>свод!$6:$8</formula>
    <oldFormula>свод!$6:$8</oldFormula>
  </rdn>
  <rdn rId="0" localSheetId="1" customView="1" name="Z_F0B673B8_A106_4DC6_8887_874C643BCB6C_.wvu.FilterData" hidden="1" oldHidden="1">
    <formula>свод!$A$9:$EZ$624</formula>
    <oldFormula>свод!$A$9:$EZ$624</oldFormula>
  </rdn>
  <rcv guid="{F0B673B8-A106-4DC6-8887-874C643BCB6C}" action="add"/>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44" sId="1" numFmtId="4">
    <oc r="H469">
      <v>5156.68</v>
    </oc>
    <nc r="H469">
      <v>0</v>
    </nc>
  </rcc>
  <rcc rId="9045" sId="1" numFmtId="4">
    <oc r="H470">
      <v>0</v>
    </oc>
    <nc r="H470">
      <v>6702.73</v>
    </nc>
  </rcc>
  <rcc rId="9046" sId="1" numFmtId="4">
    <oc r="H474">
      <v>0</v>
    </oc>
    <nc r="H474">
      <v>321.97000000000003</v>
    </nc>
  </rcc>
  <rcc rId="9047" sId="1" numFmtId="4">
    <oc r="H479">
      <v>1516.16</v>
    </oc>
    <nc r="H479">
      <v>1897.15</v>
    </nc>
  </rcc>
  <rcc rId="9048" sId="1" numFmtId="4">
    <oc r="H483">
      <v>0</v>
    </oc>
    <nc r="H483">
      <v>1243.47</v>
    </nc>
  </rcc>
  <rcv guid="{D9CE45CD-2A62-48B4-A1B4-30864FD70090}" action="delete"/>
  <rdn rId="0" localSheetId="1" customView="1" name="Z_D9CE45CD_2A62_48B4_A1B4_30864FD70090_.wvu.PrintTitles" hidden="1" oldHidden="1">
    <formula>свод!$6:$8</formula>
    <oldFormula>свод!$6:$8</oldFormula>
  </rdn>
  <rdn rId="0" localSheetId="1" customView="1" name="Z_D9CE45CD_2A62_48B4_A1B4_30864FD70090_.wvu.FilterData" hidden="1" oldHidden="1">
    <formula>свод!$A$9:$EZ$624</formula>
    <oldFormula>свод!$A$9:$EZ$624</oldFormula>
  </rdn>
  <rcv guid="{D9CE45CD-2A62-48B4-A1B4-30864FD70090}" action="add"/>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51" sId="1" numFmtId="4">
    <oc r="H579">
      <v>218892.2</v>
    </oc>
    <nc r="H579">
      <v>216484.39</v>
    </nc>
  </rcc>
  <rcc rId="9052" sId="1" numFmtId="4">
    <oc r="H582">
      <v>374929.97</v>
    </oc>
    <nc r="H582">
      <v>367366.48</v>
    </nc>
  </rcc>
  <rfmt sheetId="1" sqref="H544:H547">
    <dxf>
      <fill>
        <patternFill patternType="none">
          <bgColor auto="1"/>
        </patternFill>
      </fill>
    </dxf>
  </rfmt>
  <rcv guid="{D9CE45CD-2A62-48B4-A1B4-30864FD70090}" action="delete"/>
  <rdn rId="0" localSheetId="1" customView="1" name="Z_D9CE45CD_2A62_48B4_A1B4_30864FD70090_.wvu.PrintTitles" hidden="1" oldHidden="1">
    <formula>свод!$6:$8</formula>
    <oldFormula>свод!$6:$8</oldFormula>
  </rdn>
  <rdn rId="0" localSheetId="1" customView="1" name="Z_D9CE45CD_2A62_48B4_A1B4_30864FD70090_.wvu.FilterData" hidden="1" oldHidden="1">
    <formula>свод!$A$9:$EZ$624</formula>
    <oldFormula>свод!$A$9:$EZ$624</oldFormula>
  </rdn>
  <rcv guid="{D9CE45CD-2A62-48B4-A1B4-30864FD70090}" action="add"/>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H577:H582">
    <dxf>
      <fill>
        <patternFill patternType="none">
          <bgColor auto="1"/>
        </patternFill>
      </fill>
    </dxf>
  </rfmt>
  <rcc rId="9055" sId="1" numFmtId="4">
    <oc r="H623">
      <v>-26004.95</v>
    </oc>
    <nc r="H623">
      <v>-26373.34</v>
    </nc>
  </rcc>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9056" sId="1" ref="A467:XFD467" action="insertRow"/>
  <rm rId="9057" sheetId="1" source="A470:XFD470" destination="A467:XFD467" sourceSheetId="1">
    <rfmt sheetId="1" xfDxf="1" sqref="A467:XFD467" start="0" length="0">
      <dxf>
        <font>
          <sz val="9"/>
          <color auto="1"/>
          <name val="Times New Roman"/>
          <scheme val="none"/>
        </font>
      </dxf>
    </rfmt>
    <rfmt sheetId="1" sqref="A467" start="0" length="0">
      <dxf>
        <alignment horizontal="center" vertical="center" wrapText="1" readingOrder="0"/>
        <border outline="0">
          <left style="thin">
            <color indexed="64"/>
          </left>
          <right style="thin">
            <color indexed="64"/>
          </right>
          <top style="thin">
            <color indexed="64"/>
          </top>
          <bottom style="thin">
            <color indexed="64"/>
          </bottom>
        </border>
      </dxf>
    </rfmt>
    <rfmt sheetId="1" sqref="B467" start="0" length="0">
      <dxf>
        <numFmt numFmtId="30" formatCode="@"/>
        <alignment horizontal="right" vertical="center" readingOrder="0"/>
        <border outline="0">
          <left style="thin">
            <color indexed="64"/>
          </left>
          <right style="thin">
            <color indexed="64"/>
          </right>
          <top style="thin">
            <color indexed="64"/>
          </top>
          <bottom style="thin">
            <color indexed="64"/>
          </bottom>
        </border>
      </dxf>
    </rfmt>
    <rfmt sheetId="1" sqref="C467" start="0" length="0">
      <dxf>
        <numFmt numFmtId="30" formatCode="@"/>
        <alignment horizontal="justify" vertical="center" wrapText="1" readingOrder="0"/>
        <border outline="0">
          <left style="thin">
            <color indexed="64"/>
          </left>
          <right style="thin">
            <color indexed="64"/>
          </right>
          <top style="thin">
            <color indexed="64"/>
          </top>
          <bottom style="thin">
            <color indexed="64"/>
          </bottom>
        </border>
      </dxf>
    </rfmt>
    <rfmt sheetId="1" sqref="D467" start="0" length="0">
      <dxf>
        <alignment horizontal="center" vertical="center" wrapText="1" readingOrder="0"/>
        <border outline="0">
          <left style="thin">
            <color indexed="64"/>
          </left>
          <right style="thin">
            <color indexed="64"/>
          </right>
          <top style="thin">
            <color indexed="64"/>
          </top>
          <bottom style="thin">
            <color indexed="64"/>
          </bottom>
        </border>
      </dxf>
    </rfmt>
    <rfmt sheetId="1" sqref="E467" start="0" length="0">
      <dxf>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dxf>
    </rfmt>
    <rfmt sheetId="1" sqref="F467" start="0" length="0">
      <dxf>
        <numFmt numFmtId="4" formatCode="#,##0.00"/>
        <alignment horizontal="right" vertical="center" readingOrder="0"/>
        <border outline="0">
          <left style="thin">
            <color indexed="64"/>
          </left>
          <right style="thin">
            <color indexed="64"/>
          </right>
          <top style="thin">
            <color indexed="64"/>
          </top>
          <bottom style="thin">
            <color indexed="64"/>
          </bottom>
        </border>
      </dxf>
    </rfmt>
    <rfmt sheetId="1" sqref="G467" start="0" length="0">
      <dxf>
        <numFmt numFmtId="4" formatCode="#,##0.00"/>
        <alignment horizontal="right" vertical="center" readingOrder="0"/>
        <border outline="0">
          <left style="thin">
            <color indexed="64"/>
          </left>
          <right style="thin">
            <color indexed="64"/>
          </right>
          <top style="thin">
            <color indexed="64"/>
          </top>
          <bottom style="thin">
            <color indexed="64"/>
          </bottom>
        </border>
      </dxf>
    </rfmt>
    <rfmt sheetId="1" sqref="H467" start="0" length="0">
      <dxf>
        <numFmt numFmtId="4" formatCode="#,##0.00"/>
        <alignment horizontal="right" vertical="center" readingOrder="0"/>
        <border outline="0">
          <left style="thin">
            <color indexed="64"/>
          </left>
          <right style="thin">
            <color indexed="64"/>
          </right>
          <top style="thin">
            <color indexed="64"/>
          </top>
          <bottom style="thin">
            <color indexed="64"/>
          </bottom>
        </border>
      </dxf>
    </rfmt>
    <rfmt sheetId="1" sqref="I467" start="0" length="0">
      <dxf>
        <numFmt numFmtId="4" formatCode="#,##0.00"/>
        <alignment horizontal="right" vertical="center" readingOrder="0"/>
        <border outline="0">
          <left style="thin">
            <color indexed="64"/>
          </left>
          <right style="thin">
            <color indexed="64"/>
          </right>
          <top style="thin">
            <color indexed="64"/>
          </top>
          <bottom style="thin">
            <color indexed="64"/>
          </bottom>
        </border>
      </dxf>
    </rfmt>
    <rfmt sheetId="1" sqref="J467" start="0" length="0">
      <dxf>
        <numFmt numFmtId="4" formatCode="#,##0.00"/>
        <alignment horizontal="right" vertical="center" readingOrder="0"/>
        <border outline="0">
          <left style="thin">
            <color indexed="64"/>
          </left>
          <right style="thin">
            <color indexed="64"/>
          </right>
          <top style="thin">
            <color indexed="64"/>
          </top>
          <bottom style="thin">
            <color indexed="64"/>
          </bottom>
        </border>
      </dxf>
    </rfmt>
    <rfmt sheetId="1" sqref="K467" start="0" length="0">
      <dxf>
        <numFmt numFmtId="4" formatCode="#,##0.00"/>
        <alignment horizontal="right" vertical="center" readingOrder="0"/>
        <border outline="0">
          <left style="thin">
            <color indexed="64"/>
          </left>
          <right style="thin">
            <color indexed="64"/>
          </right>
          <top style="thin">
            <color indexed="64"/>
          </top>
          <bottom style="thin">
            <color indexed="64"/>
          </bottom>
        </border>
      </dxf>
    </rfmt>
  </rm>
  <rrc rId="9058" sId="1" ref="A470:XFD470" action="deleteRow">
    <rfmt sheetId="1" xfDxf="1" sqref="A470:XFD470" start="0" length="0">
      <dxf>
        <font>
          <sz val="9"/>
          <color auto="1"/>
          <name val="Times New Roman"/>
          <scheme val="none"/>
        </font>
      </dxf>
    </rfmt>
    <rfmt sheetId="1" sqref="A470" start="0" length="0">
      <dxf>
        <alignment horizontal="center" vertical="center" wrapText="1" readingOrder="0"/>
      </dxf>
    </rfmt>
    <rfmt sheetId="1" sqref="B470" start="0" length="0">
      <dxf>
        <numFmt numFmtId="30" formatCode="@"/>
        <fill>
          <patternFill patternType="solid">
            <bgColor theme="0"/>
          </patternFill>
        </fill>
        <alignment vertical="center" readingOrder="0"/>
      </dxf>
    </rfmt>
    <rfmt sheetId="1" sqref="C470" start="0" length="0">
      <dxf>
        <alignment vertical="center" readingOrder="0"/>
      </dxf>
    </rfmt>
    <rfmt sheetId="1" sqref="D470" start="0" length="0">
      <dxf>
        <alignment vertical="center" wrapText="1" readingOrder="0"/>
      </dxf>
    </rfmt>
    <rfmt sheetId="1" sqref="E470" start="0" length="0">
      <dxf>
        <numFmt numFmtId="30" formatCode="@"/>
        <fill>
          <patternFill patternType="solid">
            <bgColor theme="0"/>
          </patternFill>
        </fill>
        <alignment horizontal="center" vertical="top" wrapText="1" readingOrder="0"/>
      </dxf>
    </rfmt>
    <rfmt sheetId="1" sqref="F470" start="0" length="0">
      <dxf>
        <numFmt numFmtId="4" formatCode="#,##0.00"/>
        <fill>
          <patternFill patternType="solid">
            <bgColor theme="7" tint="0.79998168889431442"/>
          </patternFill>
        </fill>
      </dxf>
    </rfmt>
    <rfmt sheetId="1" sqref="G470" start="0" length="0">
      <dxf>
        <numFmt numFmtId="4" formatCode="#,##0.00"/>
      </dxf>
    </rfmt>
    <rfmt sheetId="1" sqref="H470" start="0" length="0">
      <dxf>
        <numFmt numFmtId="4" formatCode="#,##0.00"/>
      </dxf>
    </rfmt>
    <rfmt sheetId="1" sqref="I470" start="0" length="0">
      <dxf>
        <numFmt numFmtId="4" formatCode="#,##0.00"/>
      </dxf>
    </rfmt>
    <rfmt sheetId="1" sqref="J470" start="0" length="0">
      <dxf>
        <numFmt numFmtId="4" formatCode="#,##0.00"/>
      </dxf>
    </rfmt>
    <rfmt sheetId="1" sqref="K470" start="0" length="0">
      <dxf>
        <numFmt numFmtId="4" formatCode="#,##0.00"/>
      </dxf>
    </rfmt>
  </rrc>
  <rfmt sheetId="1" sqref="A467:XFD467" start="0" length="2147483647">
    <dxf>
      <font>
        <color auto="1"/>
      </font>
    </dxf>
  </rfmt>
  <rfmt sheetId="1" sqref="A471:XFD471" start="0" length="2147483647">
    <dxf>
      <font>
        <color auto="1"/>
      </font>
    </dxf>
  </rfmt>
  <rfmt sheetId="1" sqref="A467:XFD471">
    <dxf>
      <fill>
        <patternFill patternType="none">
          <bgColor auto="1"/>
        </patternFill>
      </fill>
    </dxf>
  </rfmt>
  <rfmt sheetId="1" sqref="A467:XFD471">
    <dxf>
      <fill>
        <patternFill>
          <bgColor auto="1"/>
        </patternFill>
      </fill>
    </dxf>
  </rfmt>
  <rcc rId="9059" sId="1">
    <oc r="L467" t="inlineStr">
      <is>
        <t>только факт на 01.07</t>
      </is>
    </oc>
    <nc r="L467"/>
  </rcc>
  <rcc rId="9060" sId="1">
    <oc r="L471" t="inlineStr">
      <is>
        <t>факт на 01.07 на детализации 0000</t>
      </is>
    </oc>
    <nc r="L471"/>
  </rcc>
  <rcc rId="9061" sId="1">
    <oc r="L523" t="inlineStr">
      <is>
        <t>новое постановление</t>
      </is>
    </oc>
    <nc r="L523"/>
  </rcc>
  <rcc rId="9062" sId="1">
    <oc r="L461" t="inlineStr">
      <is>
        <t>факт на 01.07, реорганизовался в 370</t>
      </is>
    </oc>
    <nc r="L461"/>
  </rcc>
  <rfmt sheetId="1" sqref="A461:XFD461" start="0" length="2147483647">
    <dxf>
      <font>
        <color auto="1"/>
      </font>
    </dxf>
  </rfmt>
  <rfmt sheetId="1" sqref="A461:XFD461">
    <dxf>
      <fill>
        <patternFill patternType="none">
          <bgColor auto="1"/>
        </patternFill>
      </fill>
    </dxf>
  </rfmt>
  <rfmt sheetId="1" sqref="A454:XFD457" start="0" length="2147483647">
    <dxf>
      <font>
        <color auto="1"/>
      </font>
    </dxf>
  </rfmt>
  <rcc rId="9063" sId="1">
    <oc r="L454" t="inlineStr">
      <is>
        <t>новое постановление</t>
      </is>
    </oc>
    <nc r="L454"/>
  </rcc>
  <rcc rId="9064" sId="1">
    <oc r="L456" t="inlineStr">
      <is>
        <t>новое постановление</t>
      </is>
    </oc>
    <nc r="L456"/>
  </rcc>
  <rcc rId="9065" sId="1">
    <oc r="L457" t="inlineStr">
      <is>
        <t>новое постановление</t>
      </is>
    </oc>
    <nc r="L457"/>
  </rcc>
  <rfmt sheetId="1" sqref="A241:XFD241" start="0" length="2147483647">
    <dxf>
      <font>
        <color auto="1"/>
      </font>
    </dxf>
  </rfmt>
  <rcc rId="9066" sId="1">
    <oc r="L241" t="inlineStr">
      <is>
        <t>новое постановление</t>
      </is>
    </oc>
    <nc r="L241"/>
  </rcc>
  <rcv guid="{D9CE45CD-2A62-48B4-A1B4-30864FD70090}" action="delete"/>
  <rdn rId="0" localSheetId="1" customView="1" name="Z_D9CE45CD_2A62_48B4_A1B4_30864FD70090_.wvu.PrintTitles" hidden="1" oldHidden="1">
    <formula>свод!$6:$8</formula>
    <oldFormula>свод!$6:$8</oldFormula>
  </rdn>
  <rdn rId="0" localSheetId="1" customView="1" name="Z_D9CE45CD_2A62_48B4_A1B4_30864FD70090_.wvu.FilterData" hidden="1" oldHidden="1">
    <formula>свод!$A$9:$EZ$624</formula>
    <oldFormula>свод!$A$9:$EZ$624</oldFormula>
  </rdn>
  <rcv guid="{D9CE45CD-2A62-48B4-A1B4-30864FD70090}" action="add"/>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69" sId="1" numFmtId="4">
    <oc r="H549">
      <v>76324.7</v>
    </oc>
    <nc r="H549">
      <v>75969.2</v>
    </nc>
  </rcc>
  <rcc rId="9070" sId="1" numFmtId="4">
    <oc r="H550">
      <v>1140865.3999999999</v>
    </oc>
    <nc r="H550">
      <v>1004865.4</v>
    </nc>
  </rcc>
  <rcc rId="9071" sId="1" numFmtId="4">
    <oc r="H555">
      <v>101843.6</v>
    </oc>
    <nc r="H555">
      <v>101813.23</v>
    </nc>
  </rcc>
  <rcc rId="9072" sId="1" numFmtId="4">
    <oc r="H556">
      <v>238110.8</v>
    </oc>
    <nc r="H556">
      <v>206806.5</v>
    </nc>
  </rcc>
  <rcc rId="9073" sId="1" numFmtId="4">
    <oc r="H559">
      <v>45711.3</v>
    </oc>
    <nc r="H559">
      <v>45978.11</v>
    </nc>
  </rcc>
  <rcc rId="9074" sId="1" numFmtId="4">
    <oc r="H566">
      <v>1563970.7</v>
    </oc>
    <nc r="H566">
      <v>2383905.7599999998</v>
    </nc>
  </rcc>
  <rcv guid="{F0B673B8-A106-4DC6-8887-874C643BCB6C}" action="delete"/>
  <rdn rId="0" localSheetId="1" customView="1" name="Z_F0B673B8_A106_4DC6_8887_874C643BCB6C_.wvu.PrintArea" hidden="1" oldHidden="1">
    <formula>свод!$A$1:$K$624</formula>
    <oldFormula>свод!$A$1:$K$624</oldFormula>
  </rdn>
  <rdn rId="0" localSheetId="1" customView="1" name="Z_F0B673B8_A106_4DC6_8887_874C643BCB6C_.wvu.PrintTitles" hidden="1" oldHidden="1">
    <formula>свод!$6:$8</formula>
    <oldFormula>свод!$6:$8</oldFormula>
  </rdn>
  <rdn rId="0" localSheetId="1" customView="1" name="Z_F0B673B8_A106_4DC6_8887_874C643BCB6C_.wvu.FilterData" hidden="1" oldHidden="1">
    <formula>свод!$A$9:$EZ$624</formula>
    <oldFormula>свод!$A$9:$EZ$624</oldFormula>
  </rdn>
  <rcv guid="{F0B673B8-A106-4DC6-8887-874C643BCB6C}" action="add"/>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78" sId="1" numFmtId="4">
    <oc r="H549">
      <v>75969.2</v>
    </oc>
    <nc r="H549">
      <v>75969.289999999994</v>
    </nc>
  </rcc>
</revisions>
</file>

<file path=xl/revisions/revisionLog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674:C678" start="0" length="2147483647">
    <dxf>
      <font>
        <color auto="1"/>
      </font>
    </dxf>
  </rfmt>
  <rcv guid="{D9CE45CD-2A62-48B4-A1B4-30864FD70090}" action="delete"/>
  <rdn rId="0" localSheetId="1" customView="1" name="Z_D9CE45CD_2A62_48B4_A1B4_30864FD70090_.wvu.PrintTitles" hidden="1" oldHidden="1">
    <formula>свод!$6:$8</formula>
    <oldFormula>свод!$6:$8</oldFormula>
  </rdn>
  <rdn rId="0" localSheetId="1" customView="1" name="Z_D9CE45CD_2A62_48B4_A1B4_30864FD70090_.wvu.FilterData" hidden="1" oldHidden="1">
    <formula>свод!$A$9:$EZ$767</formula>
    <oldFormula>свод!$A$9:$EZ$767</oldFormula>
  </rdn>
  <rcv guid="{D9CE45CD-2A62-48B4-A1B4-30864FD70090}" action="add"/>
</revisions>
</file>

<file path=xl/revisions/revisionLog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690:C693" start="0" length="2147483647">
    <dxf>
      <font>
        <color auto="1"/>
      </font>
    </dxf>
  </rfmt>
</revisions>
</file>

<file path=xl/revisions/revisionLog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541" sId="1" ref="A726:XFD726" action="insertRow"/>
  <rcc rId="6542" sId="1">
    <nc r="A726" t="inlineStr">
      <is>
        <t>Безвозмездные поступления</t>
      </is>
    </nc>
  </rcc>
  <rcc rId="6543" sId="1">
    <nc r="B726" t="inlineStr">
      <is>
        <t>050 2 02 45303 04 0000 150</t>
      </is>
    </nc>
  </rcc>
  <rcc rId="6544" sId="1">
    <nc r="D726" t="inlineStr">
      <is>
        <t>департамент финансов 
администрации города Нижневартовска</t>
      </is>
    </nc>
  </rcc>
  <rcc rId="6545" sId="1">
    <nc r="E726">
      <f>E725+1</f>
    </nc>
  </rcc>
  <rcc rId="6546" sId="1" numFmtId="4">
    <nc r="F726">
      <v>216861.1</v>
    </nc>
  </rcc>
  <rcc rId="6547" sId="1" numFmtId="4">
    <nc r="G726">
      <v>136701.78</v>
    </nc>
  </rcc>
  <rcc rId="6548" sId="1" numFmtId="4">
    <nc r="H726">
      <v>216861.1</v>
    </nc>
  </rcc>
  <rcc rId="6549" sId="1" numFmtId="4">
    <nc r="I726">
      <v>0</v>
    </nc>
  </rcc>
  <rcc rId="6550" sId="1" numFmtId="4">
    <nc r="J726">
      <v>0</v>
    </nc>
  </rcc>
  <rcc rId="6551" sId="1" numFmtId="4">
    <nc r="K726">
      <v>0</v>
    </nc>
  </rcc>
  <rrc rId="6552" sId="1" ref="A726:XFD726" action="insertRow"/>
  <rcc rId="6553" sId="1">
    <nc r="A726" t="inlineStr">
      <is>
        <t>Безвозмездные поступления</t>
      </is>
    </nc>
  </rcc>
  <rcc rId="6554" sId="1">
    <nc r="B726" t="inlineStr">
      <is>
        <t>050 2 02 45303 04 0000 150</t>
      </is>
    </nc>
  </rcc>
  <rcc rId="6555" sId="1">
    <nc r="C726" t="inlineStr">
      <is>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is>
    </nc>
  </rcc>
  <rcc rId="6556" sId="1">
    <nc r="D726" t="inlineStr">
      <is>
        <t>департамент финансов 
администрации города Нижневартовска</t>
      </is>
    </nc>
  </rcc>
  <rcc rId="6557" sId="1">
    <nc r="E726">
      <f>E724+1</f>
    </nc>
  </rcc>
  <rcc rId="6558" sId="1" numFmtId="4">
    <nc r="I726">
      <v>0</v>
    </nc>
  </rcc>
  <rcc rId="6559" sId="1" numFmtId="4">
    <nc r="J726">
      <v>0</v>
    </nc>
  </rcc>
  <rcc rId="6560" sId="1" numFmtId="4">
    <nc r="K726">
      <v>0</v>
    </nc>
  </rcc>
  <rfmt sheetId="1" sqref="A725:XFD726" start="0" length="2147483647">
    <dxf>
      <font>
        <color rgb="FF0070C0"/>
      </font>
    </dxf>
  </rfmt>
  <rcc rId="6561" sId="1" numFmtId="4">
    <oc r="F725">
      <v>216861.1</v>
    </oc>
    <nc r="F725">
      <v>0</v>
    </nc>
  </rcc>
  <rcc rId="6562" sId="1" numFmtId="4">
    <oc r="G725">
      <v>136701.78</v>
    </oc>
    <nc r="G725">
      <v>0</v>
    </nc>
  </rcc>
  <rcc rId="6563" sId="1" numFmtId="4">
    <oc r="H725">
      <v>216861.1</v>
    </oc>
    <nc r="H725">
      <v>0</v>
    </nc>
  </rcc>
  <rcc rId="6564" sId="1" numFmtId="4">
    <nc r="F726">
      <v>0</v>
    </nc>
  </rcc>
  <rcc rId="6565" sId="1" numFmtId="4">
    <nc r="G726">
      <v>0</v>
    </nc>
  </rcc>
  <rcc rId="6566" sId="1" numFmtId="4">
    <nc r="H726">
      <v>0</v>
    </nc>
  </rcc>
  <rcc rId="6567" sId="1">
    <nc r="C727" t="inlineStr">
      <is>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is>
    </nc>
  </rcc>
  <rfmt sheetId="1" sqref="C727" start="0" length="2147483647">
    <dxf>
      <font>
        <color auto="1"/>
      </font>
    </dxf>
  </rfmt>
  <rfmt sheetId="1" sqref="C728" start="0" length="2147483647">
    <dxf>
      <font>
        <color auto="1"/>
      </font>
    </dxf>
  </rfmt>
  <rfmt sheetId="1" sqref="C729" start="0" length="2147483647">
    <dxf>
      <font>
        <color auto="1"/>
      </font>
    </dxf>
  </rfmt>
  <rfmt sheetId="1" sqref="C730" start="0" length="2147483647">
    <dxf>
      <font>
        <color auto="1"/>
      </font>
    </dxf>
  </rfmt>
  <rfmt sheetId="1" sqref="C724" start="0" length="2147483647">
    <dxf>
      <font>
        <color auto="1"/>
      </font>
    </dxf>
  </rfmt>
  <rcc rId="6568" sId="1">
    <oc r="B725" t="inlineStr">
      <is>
        <t>050 2 02 45303 04 0000 150</t>
      </is>
    </oc>
    <nc r="B725" t="inlineStr">
      <is>
        <t>050 2 02 45179 04 0000 150</t>
      </is>
    </nc>
  </rcc>
  <rfmt sheetId="1" sqref="B726" start="0" length="2147483647">
    <dxf>
      <font>
        <color rgb="FFFF0000"/>
      </font>
    </dxf>
  </rfmt>
  <rcc rId="6569" sId="1">
    <oc r="C725" t="inlineStr">
      <is>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is>
    </oc>
    <nc r="C725" t="inlineStr">
      <is>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is>
    </nc>
  </rcc>
  <rfmt sheetId="1" sqref="C726" start="0" length="2147483647">
    <dxf>
      <font>
        <color rgb="FFFF0000"/>
      </font>
    </dxf>
  </rfmt>
  <rrc rId="6570" sId="1" ref="A726:XFD726" action="deleteRow">
    <rfmt sheetId="1" xfDxf="1" sqref="A726:XFD726" start="0" length="0">
      <dxf>
        <font>
          <b/>
          <sz val="9"/>
          <color rgb="FF0070C0"/>
          <name val="Times New Roman"/>
          <scheme val="none"/>
        </font>
      </dxf>
    </rfmt>
    <rcc rId="0" sId="1" dxf="1">
      <nc r="A726" t="inlineStr">
        <is>
          <t>Безвозмездные поступления</t>
        </is>
      </nc>
      <ndxf>
        <font>
          <b val="0"/>
          <sz val="9"/>
          <color rgb="FF0070C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B726" t="inlineStr">
        <is>
          <t>050 2 02 45303 04 0000 150</t>
        </is>
      </nc>
      <ndxf>
        <font>
          <b val="0"/>
          <sz val="9"/>
          <color rgb="FFFF0000"/>
          <name val="Times New Roman"/>
          <scheme val="none"/>
        </font>
        <numFmt numFmtId="30" formatCode="@"/>
        <fill>
          <patternFill patternType="solid">
            <bgColor theme="0"/>
          </patternFill>
        </fill>
        <alignment horizontal="right" vertical="center" readingOrder="0"/>
        <border outline="0">
          <left style="thin">
            <color indexed="64"/>
          </left>
          <right style="thin">
            <color indexed="64"/>
          </right>
          <top style="thin">
            <color indexed="64"/>
          </top>
          <bottom style="thin">
            <color indexed="64"/>
          </bottom>
        </border>
      </ndxf>
    </rcc>
    <rcc rId="0" sId="1" dxf="1">
      <nc r="C726" t="inlineStr">
        <is>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is>
      </nc>
      <ndxf>
        <font>
          <b val="0"/>
          <sz val="9"/>
          <color rgb="FFFF0000"/>
          <name val="Times New Roman"/>
          <scheme val="none"/>
        </font>
        <numFmt numFmtId="30" formatCode="@"/>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726" t="inlineStr">
        <is>
          <t>департамент финансов 
администрации города Нижневартовска</t>
        </is>
      </nc>
      <ndxf>
        <font>
          <b val="0"/>
          <sz val="9"/>
          <color rgb="FF0070C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726">
        <f>E724+1</f>
      </nc>
      <ndxf>
        <font>
          <b val="0"/>
          <sz val="9"/>
          <color rgb="FF0070C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726">
        <v>0</v>
      </nc>
      <ndxf>
        <font>
          <b val="0"/>
          <sz val="9"/>
          <color rgb="FF0070C0"/>
          <name val="Times New Roman"/>
          <scheme val="none"/>
        </font>
        <numFmt numFmtId="4" formatCode="#,##0.00"/>
        <fill>
          <patternFill patternType="solid">
            <bgColor theme="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726">
        <v>0</v>
      </nc>
      <ndxf>
        <font>
          <b val="0"/>
          <sz val="9"/>
          <color rgb="FF0070C0"/>
          <name val="Times New Roman"/>
          <scheme val="none"/>
        </font>
        <numFmt numFmtId="4" formatCode="#,##0.00"/>
        <alignment horizontal="right" vertical="center" readingOrder="0"/>
        <border outline="0">
          <left style="thin">
            <color indexed="64"/>
          </left>
          <right style="thin">
            <color indexed="64"/>
          </right>
          <top style="thin">
            <color indexed="64"/>
          </top>
          <bottom style="thin">
            <color indexed="64"/>
          </bottom>
        </border>
      </ndxf>
    </rcc>
    <rcc rId="0" sId="1" dxf="1" numFmtId="4">
      <nc r="H726">
        <v>0</v>
      </nc>
      <ndxf>
        <font>
          <b val="0"/>
          <sz val="9"/>
          <color rgb="FF0070C0"/>
          <name val="Times New Roman"/>
          <scheme val="none"/>
        </font>
        <numFmt numFmtId="4" formatCode="#,##0.00"/>
        <fill>
          <patternFill patternType="solid">
            <bgColor theme="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726">
        <v>0</v>
      </nc>
      <ndxf>
        <font>
          <b val="0"/>
          <sz val="9"/>
          <color rgb="FF0070C0"/>
          <name val="Times New Roman"/>
          <scheme val="none"/>
        </font>
        <numFmt numFmtId="4" formatCode="#,##0.00"/>
        <fill>
          <patternFill patternType="solid">
            <bgColor theme="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726">
        <v>0</v>
      </nc>
      <ndxf>
        <font>
          <b val="0"/>
          <sz val="9"/>
          <color rgb="FF0070C0"/>
          <name val="Times New Roman"/>
          <scheme val="none"/>
        </font>
        <numFmt numFmtId="4" formatCode="#,##0.00"/>
        <fill>
          <patternFill patternType="solid">
            <bgColor theme="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726">
        <v>0</v>
      </nc>
      <ndxf>
        <font>
          <b val="0"/>
          <sz val="9"/>
          <color rgb="FF0070C0"/>
          <name val="Times New Roman"/>
          <scheme val="none"/>
        </font>
        <numFmt numFmtId="4" formatCode="#,##0.00"/>
        <fill>
          <patternFill patternType="solid">
            <bgColor theme="0"/>
          </patternFill>
        </fill>
        <alignment horizontal="right" vertical="center" readingOrder="0"/>
        <border outline="0">
          <left style="thin">
            <color indexed="64"/>
          </left>
          <right style="thin">
            <color indexed="64"/>
          </right>
          <top style="thin">
            <color indexed="64"/>
          </top>
          <bottom style="thin">
            <color indexed="64"/>
          </bottom>
        </border>
      </ndxf>
    </rcc>
  </rrc>
  <rcv guid="{D9CE45CD-2A62-48B4-A1B4-30864FD70090}" action="delete"/>
  <rdn rId="0" localSheetId="1" customView="1" name="Z_D9CE45CD_2A62_48B4_A1B4_30864FD70090_.wvu.PrintTitles" hidden="1" oldHidden="1">
    <formula>свод!$6:$8</formula>
    <oldFormula>свод!$6:$8</oldFormula>
  </rdn>
  <rdn rId="0" localSheetId="1" customView="1" name="Z_D9CE45CD_2A62_48B4_A1B4_30864FD70090_.wvu.FilterData" hidden="1" oldHidden="1">
    <formula>свод!$A$9:$EZ$768</formula>
    <oldFormula>свод!$A$9:$EZ$768</oldFormula>
  </rdn>
  <rcv guid="{D9CE45CD-2A62-48B4-A1B4-30864FD70090}" action="add"/>
</revisions>
</file>

<file path=xl/revisions/revisionLog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734:C735" start="0" length="2147483647">
    <dxf>
      <font>
        <color auto="1"/>
      </font>
    </dxf>
  </rfmt>
</revisions>
</file>

<file path=xl/revisions/revisionLog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736:C749" start="0" length="2147483647">
    <dxf>
      <font>
        <color auto="1"/>
      </font>
    </dxf>
  </rfmt>
</revisions>
</file>

<file path=xl/revisions/revisionLog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750" start="0" length="2147483647">
    <dxf>
      <font>
        <color auto="1"/>
      </font>
    </dxf>
  </rfmt>
  <rrc rId="6573" sId="1" ref="A753:XFD753" action="insertRow"/>
  <rcc rId="6574" sId="1">
    <nc r="A753" t="inlineStr">
      <is>
        <t>Безвозмездные поступления</t>
      </is>
    </nc>
  </rcc>
  <rfmt sheetId="1" sqref="B753" start="0" length="0">
    <dxf>
      <alignment horizontal="center" readingOrder="0"/>
    </dxf>
  </rfmt>
  <rcc rId="6575" sId="1" odxf="1" dxf="1">
    <nc r="D753" t="inlineStr">
      <is>
        <t>департамент финансов 
администрации города Нижневартовска</t>
      </is>
    </nc>
    <odxf>
      <fill>
        <patternFill patternType="solid">
          <bgColor theme="0"/>
        </patternFill>
      </fill>
    </odxf>
    <ndxf>
      <fill>
        <patternFill patternType="none">
          <bgColor indexed="65"/>
        </patternFill>
      </fill>
    </ndxf>
  </rcc>
  <rcc rId="6576" sId="1">
    <nc r="E753">
      <f>E751+1</f>
    </nc>
  </rcc>
  <rcc rId="6577" sId="1" numFmtId="4">
    <nc r="F753">
      <v>0</v>
    </nc>
  </rcc>
  <rcc rId="6578" sId="1" numFmtId="4">
    <nc r="G753">
      <v>0</v>
    </nc>
  </rcc>
  <rcc rId="6579" sId="1" numFmtId="4">
    <nc r="H753">
      <v>0</v>
    </nc>
  </rcc>
  <rcc rId="6580" sId="1" numFmtId="4">
    <nc r="I753">
      <v>0</v>
    </nc>
  </rcc>
  <rcc rId="6581" sId="1" numFmtId="4">
    <nc r="J753">
      <v>0</v>
    </nc>
  </rcc>
  <rcc rId="6582" sId="1" numFmtId="4">
    <nc r="K753">
      <v>0</v>
    </nc>
  </rcc>
  <rfmt sheetId="1" sqref="A753:XFD753" start="0" length="2147483647">
    <dxf>
      <font>
        <color rgb="FF0070C0"/>
      </font>
    </dxf>
  </rfmt>
  <rcc rId="6583" sId="1">
    <nc r="B753" t="inlineStr">
      <is>
        <t>050 2 19 25179 04 0000 150</t>
      </is>
    </nc>
  </rcc>
  <rcc rId="6584" sId="1">
    <nc r="C753" t="inlineStr">
      <is>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is>
    </nc>
  </rcc>
  <rfmt sheetId="1" sqref="C751:C752" start="0" length="2147483647">
    <dxf>
      <font>
        <color auto="1"/>
      </font>
    </dxf>
  </rfmt>
  <rfmt sheetId="1" sqref="C754" start="0" length="2147483647">
    <dxf>
      <font>
        <color auto="1"/>
      </font>
    </dxf>
  </rfmt>
  <rfmt sheetId="1" sqref="C755:C768" start="0" length="2147483647">
    <dxf>
      <font>
        <color auto="1"/>
      </font>
    </dxf>
  </rfmt>
  <rfmt sheetId="1" sqref="B232:C232" start="0" length="2147483647">
    <dxf>
      <font>
        <color auto="1"/>
      </font>
    </dxf>
  </rfmt>
  <rcv guid="{D9CE45CD-2A62-48B4-A1B4-30864FD70090}" action="delete"/>
  <rdn rId="0" localSheetId="1" customView="1" name="Z_D9CE45CD_2A62_48B4_A1B4_30864FD70090_.wvu.PrintTitles" hidden="1" oldHidden="1">
    <formula>свод!$6:$8</formula>
    <oldFormula>свод!$6:$8</oldFormula>
  </rdn>
  <rdn rId="0" localSheetId="1" customView="1" name="Z_D9CE45CD_2A62_48B4_A1B4_30864FD70090_.wvu.FilterData" hidden="1" oldHidden="1">
    <formula>свод!$A$9:$EZ$769</formula>
    <oldFormula>свод!$A$9:$EZ$769</oldFormula>
  </rdn>
  <rcv guid="{D9CE45CD-2A62-48B4-A1B4-30864FD70090}" action="add"/>
</revisions>
</file>

<file path=xl/revisions/revisionLog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D9CE45CD-2A62-48B4-A1B4-30864FD70090}" action="delete"/>
  <rdn rId="0" localSheetId="1" customView="1" name="Z_D9CE45CD_2A62_48B4_A1B4_30864FD70090_.wvu.PrintTitles" hidden="1" oldHidden="1">
    <formula>свод!$6:$8</formula>
    <oldFormula>свод!$6:$8</oldFormula>
  </rdn>
  <rdn rId="0" localSheetId="1" customView="1" name="Z_D9CE45CD_2A62_48B4_A1B4_30864FD70090_.wvu.FilterData" hidden="1" oldHidden="1">
    <formula>свод!$A$9:$EZ$769</formula>
    <oldFormula>свод!$A$9:$EZ$769</oldFormula>
  </rdn>
  <rcv guid="{D9CE45CD-2A62-48B4-A1B4-30864FD70090}" action="add"/>
</revisions>
</file>

<file path=xl/revisions/revisionLog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66:B166" start="0" length="2147483647">
    <dxf>
      <font>
        <color auto="1"/>
      </font>
    </dxf>
  </rfmt>
  <rfmt sheetId="1" sqref="C166" start="0" length="2147483647">
    <dxf>
      <font>
        <color auto="1"/>
      </font>
    </dxf>
  </rfmt>
  <rfmt sheetId="1" sqref="C165" start="0" length="2147483647">
    <dxf>
      <font>
        <color auto="1"/>
      </font>
    </dxf>
  </rfmt>
  <rfmt sheetId="1" sqref="B165" start="0" length="2147483647">
    <dxf>
      <font>
        <color auto="1"/>
      </font>
    </dxf>
  </rfmt>
  <rfmt sheetId="1" sqref="A165:D166" start="0" length="2147483647">
    <dxf>
      <font>
        <color auto="1"/>
      </font>
    </dxf>
  </rfmt>
  <rcv guid="{F0B673B8-A106-4DC6-8887-874C643BCB6C}" action="delete"/>
  <rdn rId="0" localSheetId="1" customView="1" name="Z_F0B673B8_A106_4DC6_8887_874C643BCB6C_.wvu.PrintArea" hidden="1" oldHidden="1">
    <formula>свод!$A$1:$K$245</formula>
    <oldFormula>свод!$A$1:$K$162</oldFormula>
  </rdn>
  <rdn rId="0" localSheetId="1" customView="1" name="Z_F0B673B8_A106_4DC6_8887_874C643BCB6C_.wvu.PrintTitles" hidden="1" oldHidden="1">
    <formula>свод!$6:$8</formula>
    <oldFormula>свод!$6:$8</oldFormula>
  </rdn>
  <rdn rId="0" localSheetId="1" customView="1" name="Z_F0B673B8_A106_4DC6_8887_874C643BCB6C_.wvu.FilterData" hidden="1" oldHidden="1">
    <formula>свод!$A$9:$EZ$769</formula>
    <oldFormula>свод!$A$9:$EZ$769</oldFormula>
  </rdn>
  <rcv guid="{F0B673B8-A106-4DC6-8887-874C643BCB6C}" action="add"/>
</revisions>
</file>

<file path=xl/revisions/revisionLog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169:C172" start="0" length="2147483647">
    <dxf>
      <font>
        <color auto="1"/>
      </font>
    </dxf>
  </rfmt>
  <rfmt sheetId="1" sqref="B167:D172" start="0" length="2147483647">
    <dxf>
      <font>
        <color auto="1"/>
      </font>
    </dxf>
  </rfmt>
  <rfmt sheetId="1" sqref="A173:D174" start="0" length="2147483647">
    <dxf>
      <font>
        <color auto="1"/>
      </font>
    </dxf>
  </rfmt>
</revisions>
</file>

<file path=xl/revisions/revisionLog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592" sId="1" ref="A222:XFD222" action="insertRow"/>
  <rcc rId="6593" sId="1">
    <nc r="A222" t="inlineStr">
      <is>
        <t>Налоговые и неналоговые доходы</t>
      </is>
    </nc>
  </rcc>
</revisions>
</file>

<file path=xl/revisions/revisionLog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m rId="6594" sheetId="1" source="B225:K225" destination="B222:K222" sourceSheetId="1">
    <rfmt sheetId="1" sqref="B222" start="0" length="0">
      <dxf>
        <font>
          <sz val="9"/>
          <color rgb="FFFF0000"/>
          <name val="Times New Roman"/>
          <scheme val="none"/>
        </font>
        <numFmt numFmtId="30" formatCode="@"/>
        <fill>
          <patternFill patternType="solid">
            <bgColor theme="0"/>
          </patternFill>
        </fill>
        <alignment horizontal="right" vertical="center" readingOrder="0"/>
        <border outline="0">
          <left style="thin">
            <color indexed="64"/>
          </left>
          <right style="thin">
            <color indexed="64"/>
          </right>
          <top style="thin">
            <color indexed="64"/>
          </top>
          <bottom style="thin">
            <color indexed="64"/>
          </bottom>
        </border>
      </dxf>
    </rfmt>
    <rfmt sheetId="1" sqref="C222" start="0" length="0">
      <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dxf>
    </rfmt>
    <rfmt sheetId="1" sqref="D222" start="0" length="0">
      <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dxf>
    </rfmt>
    <rfmt sheetId="1" sqref="E222" start="0" length="0">
      <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dxf>
    </rfmt>
    <rfmt sheetId="1" sqref="F222" start="0" length="0">
      <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dxf>
    </rfmt>
    <rfmt sheetId="1" sqref="G222" start="0" length="0">
      <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dxf>
    </rfmt>
    <rfmt sheetId="1" sqref="H222" start="0" length="0">
      <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dxf>
    </rfmt>
    <rfmt sheetId="1" sqref="I222" start="0" length="0">
      <dxf>
        <font>
          <sz val="9"/>
          <color rgb="FFFF0000"/>
          <name val="Times New Roman"/>
          <scheme val="none"/>
        </font>
        <numFmt numFmtId="4" formatCode="#,##0.00"/>
        <fill>
          <patternFill patternType="solid">
            <bgColor theme="0"/>
          </patternFill>
        </fill>
        <alignment horizontal="right" vertical="center" readingOrder="0"/>
        <border outline="0">
          <left style="thin">
            <color indexed="64"/>
          </left>
          <right style="thin">
            <color indexed="64"/>
          </right>
          <top style="thin">
            <color indexed="64"/>
          </top>
          <bottom style="thin">
            <color indexed="64"/>
          </bottom>
        </border>
      </dxf>
    </rfmt>
    <rfmt sheetId="1" sqref="J222" start="0" length="0">
      <dxf>
        <font>
          <sz val="9"/>
          <color rgb="FFFF0000"/>
          <name val="Times New Roman"/>
          <scheme val="none"/>
        </font>
        <numFmt numFmtId="4" formatCode="#,##0.00"/>
        <fill>
          <patternFill patternType="solid">
            <bgColor theme="0"/>
          </patternFill>
        </fill>
        <alignment horizontal="right" vertical="center" readingOrder="0"/>
        <border outline="0">
          <left style="thin">
            <color indexed="64"/>
          </left>
          <right style="thin">
            <color indexed="64"/>
          </right>
          <top style="thin">
            <color indexed="64"/>
          </top>
          <bottom style="thin">
            <color indexed="64"/>
          </bottom>
        </border>
      </dxf>
    </rfmt>
    <rfmt sheetId="1" sqref="K222" start="0" length="0">
      <dxf>
        <font>
          <sz val="9"/>
          <color rgb="FFFF0000"/>
          <name val="Times New Roman"/>
          <scheme val="none"/>
        </font>
        <numFmt numFmtId="4" formatCode="#,##0.00"/>
        <fill>
          <patternFill patternType="solid">
            <bgColor theme="0"/>
          </patternFill>
        </fill>
        <alignment horizontal="right" vertical="center" readingOrder="0"/>
        <border outline="0">
          <left style="thin">
            <color indexed="64"/>
          </left>
          <right style="thin">
            <color indexed="64"/>
          </right>
          <top style="thin">
            <color indexed="64"/>
          </top>
          <bottom style="thin">
            <color indexed="64"/>
          </bottom>
        </border>
      </dxf>
    </rfmt>
  </rm>
  <rrc rId="6595" sId="1" ref="A225:XFD225" action="deleteRow">
    <rfmt sheetId="1" xfDxf="1" sqref="A225:XFD225" start="0" length="0">
      <dxf>
        <font>
          <sz val="9"/>
          <color auto="1"/>
          <name val="Times New Roman"/>
          <scheme val="none"/>
        </font>
      </dxf>
    </rfmt>
    <rcc rId="0" sId="1" dxf="1">
      <nc r="A225"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B225" start="0" length="0">
      <dxf>
        <numFmt numFmtId="30" formatCode="@"/>
        <fill>
          <patternFill patternType="solid">
            <bgColor theme="0"/>
          </patternFill>
        </fill>
        <alignment vertical="center" readingOrder="0"/>
      </dxf>
    </rfmt>
    <rfmt sheetId="1" sqref="C225" start="0" length="0">
      <dxf>
        <alignment vertical="center" readingOrder="0"/>
      </dxf>
    </rfmt>
    <rfmt sheetId="1" sqref="D225" start="0" length="0">
      <dxf>
        <alignment vertical="center" wrapText="1" readingOrder="0"/>
      </dxf>
    </rfmt>
    <rfmt sheetId="1" sqref="E225" start="0" length="0">
      <dxf>
        <numFmt numFmtId="30" formatCode="@"/>
        <fill>
          <patternFill patternType="solid">
            <bgColor theme="0"/>
          </patternFill>
        </fill>
        <alignment horizontal="center" vertical="top" wrapText="1" readingOrder="0"/>
      </dxf>
    </rfmt>
    <rfmt sheetId="1" sqref="F225" start="0" length="0">
      <dxf>
        <numFmt numFmtId="4" formatCode="#,##0.00"/>
      </dxf>
    </rfmt>
    <rfmt sheetId="1" sqref="G225" start="0" length="0">
      <dxf>
        <numFmt numFmtId="4" formatCode="#,##0.00"/>
      </dxf>
    </rfmt>
    <rfmt sheetId="1" sqref="H225" start="0" length="0">
      <dxf>
        <numFmt numFmtId="4" formatCode="#,##0.00"/>
      </dxf>
    </rfmt>
    <rfmt sheetId="1" sqref="I225" start="0" length="0">
      <dxf>
        <numFmt numFmtId="4" formatCode="#,##0.00"/>
      </dxf>
    </rfmt>
    <rfmt sheetId="1" sqref="J225" start="0" length="0">
      <dxf>
        <numFmt numFmtId="4" formatCode="#,##0.00"/>
      </dxf>
    </rfmt>
    <rfmt sheetId="1" sqref="K225" start="0" length="0">
      <dxf>
        <numFmt numFmtId="4" formatCode="#,##0.00"/>
      </dxf>
    </rfmt>
  </rrc>
  <rfmt sheetId="1" sqref="B221:D222" start="0" length="2147483647">
    <dxf>
      <font>
        <color auto="1"/>
      </font>
    </dxf>
  </rfmt>
  <rfmt sheetId="1" sqref="B194:D216" start="0" length="2147483647">
    <dxf>
      <font>
        <color auto="1"/>
      </font>
    </dxf>
  </rfmt>
  <rcv guid="{F0B673B8-A106-4DC6-8887-874C643BCB6C}" action="delete"/>
  <rdn rId="0" localSheetId="1" customView="1" name="Z_F0B673B8_A106_4DC6_8887_874C643BCB6C_.wvu.PrintArea" hidden="1" oldHidden="1">
    <formula>свод!$A$1:$K$245</formula>
    <oldFormula>свод!$A$1:$K$245</oldFormula>
  </rdn>
  <rdn rId="0" localSheetId="1" customView="1" name="Z_F0B673B8_A106_4DC6_8887_874C643BCB6C_.wvu.PrintTitles" hidden="1" oldHidden="1">
    <formula>свод!$6:$8</formula>
    <oldFormula>свод!$6:$8</oldFormula>
  </rdn>
  <rdn rId="0" localSheetId="1" customView="1" name="Z_F0B673B8_A106_4DC6_8887_874C643BCB6C_.wvu.FilterData" hidden="1" oldHidden="1">
    <formula>свод!$A$9:$EZ$769</formula>
    <oldFormula>свод!$A$9:$EZ$769</oldFormula>
  </rdn>
  <rcv guid="{F0B673B8-A106-4DC6-8887-874C643BCB6C}" action="add"/>
</revisions>
</file>

<file path=xl/revisions/revisionLog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25:D225" start="0" length="2147483647">
    <dxf>
      <font>
        <color auto="1"/>
      </font>
    </dxf>
  </rfmt>
  <rfmt sheetId="1" sqref="A223:D223" start="0" length="2147483647">
    <dxf>
      <font>
        <color auto="1"/>
      </font>
    </dxf>
  </rfmt>
</revisions>
</file>

<file path=xl/revisions/revisionLog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24:D224" start="0" length="2147483647">
    <dxf>
      <font>
        <color auto="1"/>
      </font>
    </dxf>
  </rfmt>
  <rrc rId="6599" sId="1" ref="A227:XFD227" action="insertRow"/>
  <rcc rId="6600" sId="1" odxf="1" dxf="1">
    <nc r="A227" t="inlineStr">
      <is>
        <t>Налоговые и неналоговые доходы</t>
      </is>
    </nc>
    <odxf>
      <font>
        <sz val="9"/>
        <color rgb="FFFF0000"/>
        <name val="Times New Roman"/>
        <scheme val="none"/>
      </font>
    </odxf>
    <ndxf>
      <font>
        <sz val="9"/>
        <color auto="1"/>
        <name val="Times New Roman"/>
        <scheme val="none"/>
      </font>
    </ndxf>
  </rcc>
  <rcc rId="6601" sId="1" odxf="1" dxf="1">
    <nc r="B227" t="inlineStr">
      <is>
        <t>040 1 14 02048 04 0000 410</t>
      </is>
    </nc>
    <odxf>
      <font>
        <sz val="9"/>
        <color rgb="FFFF0000"/>
        <name val="Times New Roman"/>
        <scheme val="none"/>
      </font>
    </odxf>
    <ndxf>
      <font>
        <sz val="9"/>
        <color auto="1"/>
        <name val="Times New Roman"/>
        <scheme val="none"/>
      </font>
    </ndxf>
  </rcc>
  <rcc rId="6602" sId="1" odxf="1" dxf="1">
    <nc r="C227" t="inlineStr">
      <is>
        <t>Доходы от реализации недвижимого имущества бюджетных, автономных учреждений, находящегося в собственности городских округов, в части реализации основных средств</t>
      </is>
    </nc>
    <odxf>
      <font>
        <sz val="9"/>
        <color rgb="FFFF0000"/>
        <name val="Times New Roman"/>
        <scheme val="none"/>
      </font>
      <numFmt numFmtId="30" formatCode="@"/>
    </odxf>
    <ndxf>
      <font>
        <sz val="9"/>
        <color auto="1"/>
        <name val="Times New Roman"/>
        <scheme val="none"/>
      </font>
      <numFmt numFmtId="2" formatCode="0.00"/>
    </ndxf>
  </rcc>
  <rcc rId="6603" sId="1" odxf="1" dxf="1">
    <nc r="D227" t="inlineStr">
      <is>
        <t>администрация города Нижневартовска</t>
      </is>
    </nc>
    <odxf>
      <font>
        <sz val="9"/>
        <color rgb="FFFF0000"/>
        <name val="Times New Roman"/>
        <scheme val="none"/>
      </font>
    </odxf>
    <ndxf>
      <font>
        <sz val="9"/>
        <color auto="1"/>
        <name val="Times New Roman"/>
        <scheme val="none"/>
      </font>
    </ndxf>
  </rcc>
  <rcc rId="6604" sId="1">
    <nc r="E227">
      <f>E226+1</f>
    </nc>
  </rcc>
  <rcc rId="6605" sId="1" numFmtId="4">
    <nc r="F227">
      <v>0</v>
    </nc>
  </rcc>
  <rcc rId="6606" sId="1" numFmtId="4">
    <nc r="G227">
      <v>0</v>
    </nc>
  </rcc>
  <rcc rId="6607" sId="1" numFmtId="4">
    <nc r="H227">
      <v>0</v>
    </nc>
  </rcc>
  <rcc rId="6608" sId="1" numFmtId="4">
    <nc r="I227">
      <v>0</v>
    </nc>
  </rcc>
  <rcc rId="6609" sId="1" numFmtId="4">
    <nc r="J227">
      <v>0</v>
    </nc>
  </rcc>
  <rcc rId="6610" sId="1" numFmtId="4">
    <nc r="K227">
      <v>0</v>
    </nc>
  </rcc>
</revisions>
</file>

<file path=xl/revisions/revisionLog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11" sId="1">
    <oc r="B224" t="inlineStr">
      <is>
        <t>040 1 14 02048 04 0000 410</t>
      </is>
    </oc>
    <nc r="B224" t="inlineStr">
      <is>
        <t>040 1 14 02043 04 0000 440</t>
      </is>
    </nc>
  </rcc>
  <rcc rId="6612" sId="1" odxf="1" dxf="1">
    <oc r="C224" t="inlineStr">
      <is>
        <t>Доходы от реализации недвижимого имущества бюджетных, автономных учреждений, находящегося в собственности городских округов, в части реализации основных средств</t>
      </is>
    </oc>
    <nc r="C224" t="inlineStr">
      <is>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is>
    </nc>
    <odxf>
      <numFmt numFmtId="2" formatCode="0.00"/>
    </odxf>
    <ndxf>
      <numFmt numFmtId="0" formatCode="General"/>
    </ndxf>
  </rcc>
  <rcc rId="6613" sId="1">
    <oc r="E224">
      <f>E223+1</f>
    </oc>
    <nc r="E224">
      <f>E221+1</f>
    </nc>
  </rcc>
  <rcc rId="6614" sId="1" numFmtId="4">
    <oc r="F224">
      <v>0</v>
    </oc>
    <nc r="F224">
      <v>2875.7</v>
    </nc>
  </rcc>
  <rcc rId="6615" sId="1" numFmtId="4">
    <oc r="G224">
      <v>0</v>
    </oc>
    <nc r="G224">
      <v>849.99</v>
    </nc>
  </rcc>
  <rcc rId="6616" sId="1" numFmtId="4">
    <oc r="H224">
      <v>0</v>
    </oc>
    <nc r="H224">
      <v>1662.89</v>
    </nc>
  </rcc>
  <rcc rId="6617" sId="1" odxf="1" dxf="1" numFmtId="4">
    <oc r="I224">
      <v>0</v>
    </oc>
    <nc r="I224">
      <v>1662.89</v>
    </nc>
    <odxf>
      <alignment wrapText="0" readingOrder="0"/>
    </odxf>
    <ndxf>
      <alignment wrapText="1" readingOrder="0"/>
    </ndxf>
  </rcc>
  <rcc rId="6618" sId="1" odxf="1" dxf="1" numFmtId="4">
    <oc r="J224">
      <v>0</v>
    </oc>
    <nc r="J224">
      <v>1662.89</v>
    </nc>
    <odxf>
      <alignment wrapText="0" readingOrder="0"/>
    </odxf>
    <ndxf>
      <alignment wrapText="1" readingOrder="0"/>
    </ndxf>
  </rcc>
  <rcc rId="6619" sId="1" odxf="1" dxf="1" numFmtId="4">
    <oc r="K224">
      <v>0</v>
    </oc>
    <nc r="K224">
      <v>1662.89</v>
    </nc>
    <odxf>
      <alignment wrapText="0" readingOrder="0"/>
    </odxf>
    <ndxf>
      <alignment wrapText="1" readingOrder="0"/>
    </ndxf>
  </rcc>
</revisions>
</file>

<file path=xl/revisions/revisionLog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225">
    <dxf>
      <fill>
        <patternFill>
          <bgColor rgb="FFFFFF00"/>
        </patternFill>
      </fill>
    </dxf>
  </rfmt>
  <rm rId="6620" sheetId="1" source="A227:XFD227" destination="A225:XFD225" sourceSheetId="1">
    <undo index="0" exp="ref" v="1" dr="E225" r="E226" sId="1"/>
    <rfmt sheetId="1" xfDxf="1" sqref="A225:XFD225" start="0" length="0">
      <dxf>
        <font>
          <sz val="9"/>
          <color auto="1"/>
          <name val="Times New Roman"/>
          <scheme val="none"/>
        </font>
      </dxf>
    </rfmt>
    <rcc rId="0" sId="1" dxf="1">
      <nc r="A225" t="inlineStr">
        <is>
          <t>Налоговые и неналоговые доходы</t>
        </is>
      </nc>
      <ndxf>
        <alignment horizontal="center" vertical="center" wrapText="1" readingOrder="0"/>
        <border outline="0">
          <left style="thin">
            <color indexed="64"/>
          </left>
          <right style="thin">
            <color indexed="64"/>
          </right>
          <top style="thin">
            <color indexed="64"/>
          </top>
          <bottom style="thin">
            <color indexed="64"/>
          </bottom>
        </border>
      </ndxf>
    </rcc>
    <rcc rId="0" sId="1" dxf="1">
      <nc r="B225" t="inlineStr">
        <is>
          <t>040 1 14 02043 04 0000 440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25" t="inlineStr">
        <is>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is>
      </nc>
      <ndxf>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25" t="inlineStr">
        <is>
          <t>администрация города Нижневартовска</t>
        </is>
      </nc>
      <ndxf>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25">
        <f>E222+1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25">
        <v>2875.7</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G225">
        <v>849.99</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225">
        <v>1662.89</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225">
        <v>1662.89</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225">
        <v>1662.89</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225">
        <v>1662.89</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m>
  <rrc rId="6621" sId="1" ref="A227:XFD227" action="deleteRow">
    <rfmt sheetId="1" xfDxf="1" sqref="A227:XFD227" start="0" length="0">
      <dxf>
        <font>
          <sz val="9"/>
          <color auto="1"/>
          <name val="Times New Roman"/>
          <scheme val="none"/>
        </font>
      </dxf>
    </rfmt>
    <rfmt sheetId="1" sqref="A227" start="0" length="0">
      <dxf>
        <alignment horizontal="center" vertical="center" wrapText="1" readingOrder="0"/>
      </dxf>
    </rfmt>
    <rfmt sheetId="1" sqref="B227" start="0" length="0">
      <dxf>
        <numFmt numFmtId="30" formatCode="@"/>
        <fill>
          <patternFill patternType="solid">
            <bgColor theme="0"/>
          </patternFill>
        </fill>
        <alignment vertical="center" readingOrder="0"/>
      </dxf>
    </rfmt>
    <rfmt sheetId="1" sqref="C227" start="0" length="0">
      <dxf>
        <alignment vertical="center" readingOrder="0"/>
      </dxf>
    </rfmt>
    <rfmt sheetId="1" sqref="D227" start="0" length="0">
      <dxf>
        <alignment vertical="center" wrapText="1" readingOrder="0"/>
      </dxf>
    </rfmt>
    <rfmt sheetId="1" sqref="E227" start="0" length="0">
      <dxf>
        <numFmt numFmtId="30" formatCode="@"/>
        <fill>
          <patternFill patternType="solid">
            <bgColor theme="0"/>
          </patternFill>
        </fill>
        <alignment horizontal="center" vertical="top" wrapText="1" readingOrder="0"/>
      </dxf>
    </rfmt>
    <rfmt sheetId="1" sqref="F227" start="0" length="0">
      <dxf>
        <numFmt numFmtId="4" formatCode="#,##0.00"/>
      </dxf>
    </rfmt>
    <rfmt sheetId="1" sqref="G227" start="0" length="0">
      <dxf>
        <numFmt numFmtId="4" formatCode="#,##0.00"/>
      </dxf>
    </rfmt>
    <rfmt sheetId="1" sqref="H227" start="0" length="0">
      <dxf>
        <numFmt numFmtId="4" formatCode="#,##0.00"/>
      </dxf>
    </rfmt>
    <rfmt sheetId="1" sqref="I227" start="0" length="0">
      <dxf>
        <numFmt numFmtId="4" formatCode="#,##0.00"/>
      </dxf>
    </rfmt>
    <rfmt sheetId="1" sqref="J227" start="0" length="0">
      <dxf>
        <numFmt numFmtId="4" formatCode="#,##0.00"/>
      </dxf>
    </rfmt>
    <rfmt sheetId="1" sqref="K227" start="0" length="0">
      <dxf>
        <numFmt numFmtId="4" formatCode="#,##0.00"/>
      </dxf>
    </rfmt>
  </rrc>
  <rfmt sheetId="1" sqref="A226:K226" start="0" length="2147483647">
    <dxf>
      <font>
        <color auto="1"/>
      </font>
    </dxf>
  </rfmt>
  <rcv guid="{F0B673B8-A106-4DC6-8887-874C643BCB6C}" action="delete"/>
  <rdn rId="0" localSheetId="1" customView="1" name="Z_F0B673B8_A106_4DC6_8887_874C643BCB6C_.wvu.PrintArea" hidden="1" oldHidden="1">
    <formula>свод!$A$1:$K$245</formula>
    <oldFormula>свод!$A$1:$K$245</oldFormula>
  </rdn>
  <rdn rId="0" localSheetId="1" customView="1" name="Z_F0B673B8_A106_4DC6_8887_874C643BCB6C_.wvu.PrintTitles" hidden="1" oldHidden="1">
    <formula>свод!$6:$8</formula>
    <oldFormula>свод!$6:$8</oldFormula>
  </rdn>
  <rdn rId="0" localSheetId="1" customView="1" name="Z_F0B673B8_A106_4DC6_8887_874C643BCB6C_.wvu.FilterData" hidden="1" oldHidden="1">
    <formula>свод!$A$9:$EZ$769</formula>
    <oldFormula>свод!$A$9:$EZ$769</oldFormula>
  </rdn>
  <rcv guid="{F0B673B8-A106-4DC6-8887-874C643BCB6C}" action="add"/>
</revisions>
</file>

<file path=xl/revisions/revisionLog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27:E231" start="0" length="2147483647">
    <dxf>
      <font>
        <color auto="1"/>
      </font>
    </dxf>
  </rfmt>
</revisions>
</file>

<file path=xl/revisions/revisionLog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0B673B8-A106-4DC6-8887-874C643BCB6C}" action="delete"/>
  <rdn rId="0" localSheetId="1" customView="1" name="Z_F0B673B8_A106_4DC6_8887_874C643BCB6C_.wvu.PrintArea" hidden="1" oldHidden="1">
    <formula>свод!$A$1:$K$769</formula>
    <oldFormula>свод!$A$1:$K$245</oldFormula>
  </rdn>
  <rdn rId="0" localSheetId="1" customView="1" name="Z_F0B673B8_A106_4DC6_8887_874C643BCB6C_.wvu.PrintTitles" hidden="1" oldHidden="1">
    <formula>свод!$6:$8</formula>
    <oldFormula>свод!$6:$8</oldFormula>
  </rdn>
  <rdn rId="0" localSheetId="1" customView="1" name="Z_F0B673B8_A106_4DC6_8887_874C643BCB6C_.wvu.FilterData" hidden="1" oldHidden="1">
    <formula>свод!$A$9:$EZ$769</formula>
    <oldFormula>свод!$A$9:$EZ$769</oldFormula>
  </rdn>
  <rcv guid="{F0B673B8-A106-4DC6-8887-874C643BCB6C}" action="add"/>
</revisions>
</file>

<file path=xl/revisions/revisionLog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28" sId="1">
    <oc r="C698" t="inlineStr">
      <is>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is>
    </oc>
    <nc r="C698" t="inlineStr">
      <is>
        <t xml:space="preserve">
Субсидии бюджетам городских округов на государственную поддержку организаций, входящих в систему спортивной подготовки
</t>
      </is>
    </nc>
  </rcc>
  <rfmt sheetId="1" sqref="A698:D698" start="0" length="2147483647">
    <dxf>
      <font>
        <color auto="1"/>
      </font>
    </dxf>
  </rfmt>
  <rfmt sheetId="1" sqref="A695:D697" start="0" length="2147483647">
    <dxf>
      <font>
        <color auto="1"/>
      </font>
    </dxf>
  </rfmt>
  <rcv guid="{F0B673B8-A106-4DC6-8887-874C643BCB6C}" action="delete"/>
  <rdn rId="0" localSheetId="1" customView="1" name="Z_F0B673B8_A106_4DC6_8887_874C643BCB6C_.wvu.PrintArea" hidden="1" oldHidden="1">
    <formula>свод!$A$1:$K$769</formula>
    <oldFormula>свод!$A$1:$K$769</oldFormula>
  </rdn>
  <rdn rId="0" localSheetId="1" customView="1" name="Z_F0B673B8_A106_4DC6_8887_874C643BCB6C_.wvu.PrintTitles" hidden="1" oldHidden="1">
    <formula>свод!$6:$8</formula>
    <oldFormula>свод!$6:$8</oldFormula>
  </rdn>
  <rdn rId="0" localSheetId="1" customView="1" name="Z_F0B673B8_A106_4DC6_8887_874C643BCB6C_.wvu.FilterData" hidden="1" oldHidden="1">
    <formula>свод!$A$9:$EZ$769</formula>
    <oldFormula>свод!$A$9:$EZ$769</oldFormula>
  </rdn>
  <rcv guid="{F0B673B8-A106-4DC6-8887-874C643BCB6C}" action="add"/>
</revisions>
</file>

<file path=xl/revisions/revisionLog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700">
    <dxf>
      <fill>
        <patternFill patternType="none">
          <bgColor auto="1"/>
        </patternFill>
      </fill>
    </dxf>
  </rfmt>
  <rfmt sheetId="1" sqref="A700:C700" start="0" length="2147483647">
    <dxf>
      <font>
        <color auto="1"/>
      </font>
    </dxf>
  </rfmt>
  <rcc rId="6632" sId="1">
    <oc r="C700" t="inlineStr">
      <is>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is>
    </oc>
    <nc r="C700" t="inlineStr">
      <is>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is>
    </nc>
  </rcc>
</revisions>
</file>

<file path=xl/revisions/revisionLog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700" start="0" length="2147483647">
    <dxf>
      <font>
        <color auto="1"/>
      </font>
    </dxf>
  </rfmt>
</revisions>
</file>

<file path=xl/revisions/revisionLog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633" sId="1" ref="A701:XFD701" action="insertRow"/>
  <rm rId="6634" sheetId="1" source="A699:XFD699" destination="A701:XFD701" sourceSheetId="1">
    <rfmt sheetId="1" xfDxf="1" sqref="A701:XFD701" start="0" length="0">
      <dxf>
        <font>
          <sz val="9"/>
          <color auto="1"/>
          <name val="Times New Roman"/>
          <scheme val="none"/>
        </font>
      </dxf>
    </rfmt>
    <rfmt sheetId="1" sqref="A701" start="0" length="0">
      <dxf>
        <alignment horizontal="center" vertical="center" wrapText="1" readingOrder="0"/>
        <border outline="0">
          <left style="thin">
            <color indexed="64"/>
          </left>
          <right style="thin">
            <color indexed="64"/>
          </right>
          <top style="thin">
            <color indexed="64"/>
          </top>
          <bottom style="thin">
            <color indexed="64"/>
          </bottom>
        </border>
      </dxf>
    </rfmt>
    <rfmt sheetId="1" sqref="B701" start="0" length="0">
      <dxf>
        <alignment horizontal="right" vertical="center" wrapText="1" readingOrder="0"/>
        <border outline="0">
          <left style="thin">
            <color indexed="64"/>
          </left>
          <right style="thin">
            <color indexed="64"/>
          </right>
          <top style="thin">
            <color indexed="64"/>
          </top>
          <bottom style="thin">
            <color indexed="64"/>
          </bottom>
        </border>
      </dxf>
    </rfmt>
    <rfmt sheetId="1" sqref="C701" start="0" length="0">
      <dxf>
        <numFmt numFmtId="30" formatCode="@"/>
        <fill>
          <patternFill patternType="solid">
            <bgColor theme="0"/>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D701" start="0" length="0">
      <dxf>
        <alignment horizontal="center" vertical="center" wrapText="1" readingOrder="0"/>
        <border outline="0">
          <left style="thin">
            <color indexed="64"/>
          </left>
          <right style="thin">
            <color indexed="64"/>
          </right>
          <top style="thin">
            <color indexed="64"/>
          </top>
          <bottom style="thin">
            <color indexed="64"/>
          </bottom>
        </border>
      </dxf>
    </rfmt>
    <rfmt sheetId="1" sqref="E701" start="0" length="0">
      <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dxf>
    </rfmt>
    <rfmt sheetId="1" sqref="F701" start="0" length="0">
      <dxf>
        <font>
          <sz val="9"/>
          <color rgb="FFFF0000"/>
          <name val="Times New Roman"/>
          <scheme val="none"/>
        </font>
        <numFmt numFmtId="4" formatCode="#,##0.00"/>
        <border outline="0">
          <left style="thin">
            <color indexed="64"/>
          </left>
          <right style="thin">
            <color indexed="64"/>
          </right>
          <top style="thin">
            <color indexed="64"/>
          </top>
          <bottom style="thin">
            <color indexed="64"/>
          </bottom>
        </border>
      </dxf>
    </rfmt>
    <rfmt sheetId="1" sqref="G701" start="0" length="0">
      <dxf>
        <font>
          <sz val="9"/>
          <color rgb="FFFF0000"/>
          <name val="Times New Roman"/>
          <scheme val="none"/>
        </font>
        <numFmt numFmtId="4" formatCode="#,##0.00"/>
        <border outline="0">
          <left style="thin">
            <color indexed="64"/>
          </left>
          <right style="thin">
            <color indexed="64"/>
          </right>
          <top style="thin">
            <color indexed="64"/>
          </top>
          <bottom style="thin">
            <color indexed="64"/>
          </bottom>
        </border>
      </dxf>
    </rfmt>
    <rfmt sheetId="1" sqref="H701" start="0" length="0">
      <dxf>
        <font>
          <sz val="9"/>
          <color rgb="FFFF0000"/>
          <name val="Times New Roman"/>
          <scheme val="none"/>
        </font>
        <numFmt numFmtId="4" formatCode="#,##0.00"/>
        <border outline="0">
          <left style="thin">
            <color indexed="64"/>
          </left>
          <right style="thin">
            <color indexed="64"/>
          </right>
          <top style="thin">
            <color indexed="64"/>
          </top>
          <bottom style="thin">
            <color indexed="64"/>
          </bottom>
        </border>
      </dxf>
    </rfmt>
    <rfmt sheetId="1" sqref="I701" start="0" length="0">
      <dxf>
        <font>
          <sz val="9"/>
          <color rgb="FFFF0000"/>
          <name val="Times New Roman"/>
          <scheme val="none"/>
        </font>
        <numFmt numFmtId="4" formatCode="#,##0.00"/>
        <border outline="0">
          <left style="thin">
            <color indexed="64"/>
          </left>
          <right style="thin">
            <color indexed="64"/>
          </right>
          <top style="thin">
            <color indexed="64"/>
          </top>
          <bottom style="thin">
            <color indexed="64"/>
          </bottom>
        </border>
      </dxf>
    </rfmt>
    <rfmt sheetId="1" sqref="J701" start="0" length="0">
      <dxf>
        <font>
          <sz val="9"/>
          <color rgb="FFFF0000"/>
          <name val="Times New Roman"/>
          <scheme val="none"/>
        </font>
        <numFmt numFmtId="4" formatCode="#,##0.00"/>
        <border outline="0">
          <left style="thin">
            <color indexed="64"/>
          </left>
          <right style="thin">
            <color indexed="64"/>
          </right>
          <top style="thin">
            <color indexed="64"/>
          </top>
          <bottom style="thin">
            <color indexed="64"/>
          </bottom>
        </border>
      </dxf>
    </rfmt>
    <rfmt sheetId="1" sqref="K701" start="0" length="0">
      <dxf>
        <font>
          <sz val="9"/>
          <color rgb="FFFF0000"/>
          <name val="Times New Roman"/>
          <scheme val="none"/>
        </font>
        <numFmt numFmtId="4" formatCode="#,##0.00"/>
        <border outline="0">
          <left style="thin">
            <color indexed="64"/>
          </left>
          <right style="thin">
            <color indexed="64"/>
          </right>
          <top style="thin">
            <color indexed="64"/>
          </top>
          <bottom style="thin">
            <color indexed="64"/>
          </bottom>
        </border>
      </dxf>
    </rfmt>
  </rm>
  <rcv guid="{F0B673B8-A106-4DC6-8887-874C643BCB6C}" action="delete"/>
  <rdn rId="0" localSheetId="1" customView="1" name="Z_F0B673B8_A106_4DC6_8887_874C643BCB6C_.wvu.PrintArea" hidden="1" oldHidden="1">
    <formula>свод!$A$1:$K$770</formula>
    <oldFormula>свод!$A$1:$K$770</oldFormula>
  </rdn>
  <rdn rId="0" localSheetId="1" customView="1" name="Z_F0B673B8_A106_4DC6_8887_874C643BCB6C_.wvu.PrintTitles" hidden="1" oldHidden="1">
    <formula>свод!$6:$8</formula>
    <oldFormula>свод!$6:$8</oldFormula>
  </rdn>
  <rdn rId="0" localSheetId="1" customView="1" name="Z_F0B673B8_A106_4DC6_8887_874C643BCB6C_.wvu.FilterData" hidden="1" oldHidden="1">
    <formula>свод!$A$9:$EZ$770</formula>
    <oldFormula>свод!$A$9:$EZ$770</oldFormula>
  </rdn>
  <rcv guid="{F0B673B8-A106-4DC6-8887-874C643BCB6C}" action="add"/>
</revisions>
</file>

<file path=xl/revisions/revisionLog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638" sId="1" ref="A699:XFD699" action="deleteRow">
    <rfmt sheetId="1" xfDxf="1" sqref="A699:XFD699" start="0" length="0"/>
  </rrc>
  <rcc rId="6639" sId="1">
    <oc r="C700" t="inlineStr">
      <is>
        <t>Субсидии бюджетам городских округов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is>
    </oc>
    <nc r="C700" t="inlineStr">
      <is>
        <t xml:space="preserve">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t>
      </is>
    </nc>
  </rcc>
  <rfmt sheetId="1" sqref="A700:D700" start="0" length="2147483647">
    <dxf>
      <font>
        <color auto="1"/>
      </font>
    </dxf>
  </rfmt>
</revisions>
</file>

<file path=xl/revisions/revisionLog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640" sId="1" ref="A701:XFD701" action="deleteRow">
    <undo index="0" exp="ref" v="1" dr="E701" r="E702" sId="1"/>
    <rfmt sheetId="1" xfDxf="1" sqref="A701:XFD701" start="0" length="0">
      <dxf>
        <font>
          <sz val="9"/>
          <color auto="1"/>
          <name val="Times New Roman"/>
          <scheme val="none"/>
        </font>
      </dxf>
    </rfmt>
    <rcc rId="0" sId="1" dxf="1">
      <nc r="A701" t="inlineStr">
        <is>
          <t>Безвозмездные поступления</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B701" t="inlineStr">
        <is>
          <t>050 2 02 25219 04 0000 150</t>
        </is>
      </nc>
      <ndxf>
        <font>
          <sz val="9"/>
          <color rgb="FFFF0000"/>
          <name val="Times New Roman"/>
          <scheme val="none"/>
        </font>
        <alignment horizontal="right" vertical="center" wrapText="1" readingOrder="0"/>
        <border outline="0">
          <left style="thin">
            <color indexed="64"/>
          </left>
          <right style="thin">
            <color indexed="64"/>
          </right>
          <top style="thin">
            <color indexed="64"/>
          </top>
          <bottom style="thin">
            <color indexed="64"/>
          </bottom>
        </border>
      </ndxf>
    </rcc>
    <rcc rId="0" sId="1" dxf="1">
      <nc r="C701" t="inlineStr">
        <is>
          <t xml:space="preserve">Субсидии бюджетам городских округов на создание центров цифрового образования детей </t>
        </is>
      </nc>
      <ndxf>
        <font>
          <sz val="9"/>
          <color rgb="FFFF0000"/>
          <name val="Times New Roman"/>
          <scheme val="none"/>
        </font>
        <numFmt numFmtId="30" formatCode="@"/>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701" t="inlineStr">
        <is>
          <t>департамент финансов 
администрации города Нижневартовска</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E701">
        <f>E699+1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701">
        <v>0</v>
      </nc>
      <ndxf>
        <font>
          <sz val="9"/>
          <color rgb="FFFF0000"/>
          <name val="Times New Roman"/>
          <scheme val="none"/>
        </font>
        <numFmt numFmtId="4" formatCode="#,##0.00"/>
        <border outline="0">
          <left style="thin">
            <color indexed="64"/>
          </left>
          <right style="thin">
            <color indexed="64"/>
          </right>
          <top style="thin">
            <color indexed="64"/>
          </top>
          <bottom style="thin">
            <color indexed="64"/>
          </bottom>
        </border>
      </ndxf>
    </rcc>
    <rcc rId="0" sId="1" dxf="1" numFmtId="4">
      <nc r="G701">
        <v>0</v>
      </nc>
      <ndxf>
        <font>
          <sz val="9"/>
          <color rgb="FFFF0000"/>
          <name val="Times New Roman"/>
          <scheme val="none"/>
        </font>
        <numFmt numFmtId="4" formatCode="#,##0.00"/>
        <border outline="0">
          <left style="thin">
            <color indexed="64"/>
          </left>
          <right style="thin">
            <color indexed="64"/>
          </right>
          <top style="thin">
            <color indexed="64"/>
          </top>
          <bottom style="thin">
            <color indexed="64"/>
          </bottom>
        </border>
      </ndxf>
    </rcc>
    <rcc rId="0" sId="1" dxf="1" numFmtId="4">
      <nc r="H701">
        <v>0</v>
      </nc>
      <ndxf>
        <font>
          <sz val="9"/>
          <color rgb="FFFF0000"/>
          <name val="Times New Roman"/>
          <scheme val="none"/>
        </font>
        <numFmt numFmtId="4" formatCode="#,##0.00"/>
        <border outline="0">
          <left style="thin">
            <color indexed="64"/>
          </left>
          <right style="thin">
            <color indexed="64"/>
          </right>
          <top style="thin">
            <color indexed="64"/>
          </top>
          <bottom style="thin">
            <color indexed="64"/>
          </bottom>
        </border>
      </ndxf>
    </rcc>
    <rcc rId="0" sId="1" dxf="1" numFmtId="4">
      <nc r="I701">
        <v>0</v>
      </nc>
      <ndxf>
        <font>
          <sz val="9"/>
          <color rgb="FFFF0000"/>
          <name val="Times New Roman"/>
          <scheme val="none"/>
        </font>
        <numFmt numFmtId="4" formatCode="#,##0.00"/>
        <border outline="0">
          <left style="thin">
            <color indexed="64"/>
          </left>
          <right style="thin">
            <color indexed="64"/>
          </right>
          <top style="thin">
            <color indexed="64"/>
          </top>
          <bottom style="thin">
            <color indexed="64"/>
          </bottom>
        </border>
      </ndxf>
    </rcc>
    <rcc rId="0" sId="1" dxf="1" numFmtId="4">
      <nc r="J701">
        <v>0</v>
      </nc>
      <ndxf>
        <font>
          <sz val="9"/>
          <color rgb="FFFF0000"/>
          <name val="Times New Roman"/>
          <scheme val="none"/>
        </font>
        <numFmt numFmtId="4" formatCode="#,##0.00"/>
        <border outline="0">
          <left style="thin">
            <color indexed="64"/>
          </left>
          <right style="thin">
            <color indexed="64"/>
          </right>
          <top style="thin">
            <color indexed="64"/>
          </top>
          <bottom style="thin">
            <color indexed="64"/>
          </bottom>
        </border>
      </ndxf>
    </rcc>
    <rcc rId="0" sId="1" dxf="1" numFmtId="4">
      <nc r="K701">
        <v>0</v>
      </nc>
      <ndxf>
        <font>
          <sz val="9"/>
          <color rgb="FFFF0000"/>
          <name val="Times New Roman"/>
          <scheme val="none"/>
        </font>
        <numFmt numFmtId="4" formatCode="#,##0.00"/>
        <border outline="0">
          <left style="thin">
            <color indexed="64"/>
          </left>
          <right style="thin">
            <color indexed="64"/>
          </right>
          <top style="thin">
            <color indexed="64"/>
          </top>
          <bottom style="thin">
            <color indexed="64"/>
          </bottom>
        </border>
      </ndxf>
    </rcc>
  </rrc>
  <rcc rId="6641" sId="1">
    <oc r="C701" t="inlineStr">
      <is>
        <t>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t>
      </is>
    </oc>
    <nc r="C701" t="inlineStr">
      <is>
        <t xml:space="preserve">Субсидии бюджетам на ликвидацию несанкционированных свалок в границах городов и наиболее опасных объектов накопленного вреда окружающей среде
</t>
      </is>
    </nc>
  </rcc>
  <rfmt sheetId="1" sqref="A701:D701" start="0" length="2147483647">
    <dxf>
      <font>
        <color auto="1"/>
      </font>
    </dxf>
  </rfmt>
</revisions>
</file>

<file path=xl/revisions/revisionLog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42" sId="1">
    <oc r="C702" t="inlineStr">
      <is>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is>
    </oc>
    <nc r="C702" t="inlineStr">
      <is>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is>
    </nc>
  </rcc>
  <rfmt sheetId="1" sqref="A702:D702" start="0" length="2147483647">
    <dxf>
      <font>
        <color auto="1"/>
      </font>
    </dxf>
  </rfmt>
  <rcc rId="6643" sId="1">
    <oc r="C703" t="inlineStr">
      <is>
        <t>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is>
    </oc>
    <nc r="C703" t="inlineStr">
      <is>
        <t xml:space="preserve">Субсидии бюджетам городских округов на приведение в нормативное состояние автомобильных дорог и искусственных дорожных сооружений
</t>
      </is>
    </nc>
  </rcc>
  <rfmt sheetId="1" sqref="A703:D703" start="0" length="2147483647">
    <dxf>
      <font>
        <color auto="1"/>
      </font>
    </dxf>
  </rfmt>
</revisions>
</file>

<file path=xl/revisions/revisionLog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04:D704" start="0" length="2147483647">
    <dxf>
      <font>
        <color auto="1"/>
      </font>
    </dxf>
  </rfmt>
  <rfmt sheetId="1" sqref="A705:D705" start="0" length="2147483647">
    <dxf>
      <font>
        <color auto="1"/>
      </font>
    </dxf>
  </rfmt>
</revisions>
</file>

<file path=xl/revisions/revisionLog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06:D706" start="0" length="2147483647">
    <dxf>
      <font>
        <color auto="1"/>
      </font>
    </dxf>
  </rfmt>
  <rfmt sheetId="1" sqref="A707:D707" start="0" length="2147483647">
    <dxf>
      <font>
        <color auto="1"/>
      </font>
    </dxf>
  </rfmt>
</revisions>
</file>

<file path=xl/revisions/revisionLog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08:D708" start="0" length="2147483647">
    <dxf>
      <font>
        <color auto="1"/>
      </font>
    </dxf>
  </rfmt>
</revisions>
</file>

<file path=xl/revisions/revisionLog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44" sId="1">
    <oc r="C709" t="inlineStr">
      <is>
        <t>Субсидии бюджетам городских округов на техническое оснащение муниципальных музеев</t>
      </is>
    </oc>
    <nc r="C709" t="inlineStr">
      <is>
        <t xml:space="preserve">Субсидии бюджетам городских округов на техническое оснащение региональных и муниципальных музеев
</t>
      </is>
    </nc>
  </rcc>
  <rfmt sheetId="1" sqref="C709" start="0" length="2147483647">
    <dxf>
      <font>
        <color auto="1"/>
      </font>
    </dxf>
  </rfmt>
  <rfmt sheetId="1" sqref="A709:B709" start="0" length="2147483647">
    <dxf>
      <font>
        <color auto="1"/>
      </font>
    </dxf>
  </rfmt>
</revisions>
</file>

<file path=xl/revisions/revisionLog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709" start="0" length="2147483647">
    <dxf>
      <font>
        <color auto="1"/>
      </font>
    </dxf>
  </rfmt>
  <rfmt sheetId="1" sqref="A710:D710" start="0" length="2147483647">
    <dxf>
      <font>
        <color auto="1"/>
      </font>
    </dxf>
  </rfmt>
</revisions>
</file>

<file path=xl/revisions/revisionLog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11:D711" start="0" length="2147483647">
    <dxf>
      <font>
        <color auto="1"/>
      </font>
    </dxf>
  </rfmt>
  <rcv guid="{F0B673B8-A106-4DC6-8887-874C643BCB6C}" action="delete"/>
  <rdn rId="0" localSheetId="1" customView="1" name="Z_F0B673B8_A106_4DC6_8887_874C643BCB6C_.wvu.PrintArea" hidden="1" oldHidden="1">
    <formula>свод!$A$1:$K$768</formula>
    <oldFormula>свод!$A$1:$K$768</oldFormula>
  </rdn>
  <rdn rId="0" localSheetId="1" customView="1" name="Z_F0B673B8_A106_4DC6_8887_874C643BCB6C_.wvu.PrintTitles" hidden="1" oldHidden="1">
    <formula>свод!$6:$8</formula>
    <oldFormula>свод!$6:$8</oldFormula>
  </rdn>
  <rdn rId="0" localSheetId="1" customView="1" name="Z_F0B673B8_A106_4DC6_8887_874C643BCB6C_.wvu.FilterData" hidden="1" oldHidden="1">
    <formula>свод!$A$9:$EZ$768</formula>
    <oldFormula>свод!$A$9:$EZ$768</oldFormula>
  </rdn>
  <rcv guid="{F0B673B8-A106-4DC6-8887-874C643BCB6C}" action="add"/>
</revisions>
</file>

<file path=xl/revisions/revisionLog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12:D712" start="0" length="2147483647">
    <dxf>
      <font>
        <color auto="1"/>
      </font>
    </dxf>
  </rfmt>
</revisions>
</file>

<file path=xl/revisions/revisionLog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48" sId="1">
    <oc r="C702" t="inlineStr">
      <is>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is>
    </oc>
    <nc r="C702" t="inlineStr">
      <is>
        <t xml:space="preserve">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is>
    </nc>
  </rcc>
  <rcv guid="{F0B673B8-A106-4DC6-8887-874C643BCB6C}" action="delete"/>
  <rdn rId="0" localSheetId="1" customView="1" name="Z_F0B673B8_A106_4DC6_8887_874C643BCB6C_.wvu.PrintArea" hidden="1" oldHidden="1">
    <formula>свод!$A$1:$K$768</formula>
    <oldFormula>свод!$A$1:$K$768</oldFormula>
  </rdn>
  <rdn rId="0" localSheetId="1" customView="1" name="Z_F0B673B8_A106_4DC6_8887_874C643BCB6C_.wvu.PrintTitles" hidden="1" oldHidden="1">
    <formula>свод!$6:$8</formula>
    <oldFormula>свод!$6:$8</oldFormula>
  </rdn>
  <rdn rId="0" localSheetId="1" customView="1" name="Z_F0B673B8_A106_4DC6_8887_874C643BCB6C_.wvu.FilterData" hidden="1" oldHidden="1">
    <formula>свод!$A$9:$EZ$768</formula>
    <oldFormula>свод!$A$9:$EZ$768</oldFormula>
  </rdn>
  <rcv guid="{F0B673B8-A106-4DC6-8887-874C643BCB6C}" action="add"/>
</revisions>
</file>

<file path=xl/revisions/revisionLog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52:K55" start="0" length="2147483647">
    <dxf>
      <font>
        <color rgb="FF0070C0"/>
      </font>
    </dxf>
  </rfmt>
  <rcc rId="6652" sId="1" numFmtId="4">
    <oc r="I52">
      <v>20052.86</v>
    </oc>
    <nc r="I52">
      <v>22224.16</v>
    </nc>
  </rcc>
  <rcc rId="6653" sId="1" numFmtId="4">
    <oc r="J52">
      <v>20052.86</v>
    </oc>
    <nc r="J52">
      <v>22995.91</v>
    </nc>
  </rcc>
  <rcc rId="6654" sId="1" numFmtId="4">
    <oc r="K52">
      <v>20052.86</v>
    </oc>
    <nc r="K52">
      <v>23604.46</v>
    </nc>
  </rcc>
  <rcc rId="6655" sId="1" numFmtId="4">
    <oc r="I53">
      <v>103.99</v>
    </oc>
    <nc r="I53">
      <v>105.89</v>
    </nc>
  </rcc>
  <rcc rId="6656" sId="1" numFmtId="4">
    <oc r="J53">
      <v>103.99</v>
    </oc>
    <nc r="J53">
      <v>120.82</v>
    </nc>
  </rcc>
  <rcc rId="6657" sId="1" numFmtId="4">
    <oc r="K53">
      <v>103.99</v>
    </oc>
    <nc r="K53">
      <v>125.38</v>
    </nc>
  </rcc>
  <rcc rId="6658" sId="1" numFmtId="4">
    <oc r="I54">
      <v>21586.48</v>
    </oc>
    <nc r="I54">
      <v>23043.96</v>
    </nc>
  </rcc>
  <rcc rId="6659" sId="1" numFmtId="4">
    <oc r="J54">
      <v>21586.48</v>
    </oc>
    <nc r="J54">
      <v>23942.85</v>
    </nc>
  </rcc>
  <rcc rId="6660" sId="1" numFmtId="4">
    <oc r="K54">
      <v>21586.48</v>
    </oc>
    <nc r="K54">
      <v>24584.11</v>
    </nc>
  </rcc>
  <rcc rId="6661" sId="1" numFmtId="4">
    <oc r="I55">
      <v>-2833.06</v>
    </oc>
    <nc r="I55">
      <v>-2761.57</v>
    </nc>
  </rcc>
  <rcc rId="6662" sId="1" numFmtId="4">
    <oc r="J55">
      <v>-2833.06</v>
    </oc>
    <nc r="J55">
      <v>-2858.55</v>
    </nc>
  </rcc>
  <rcc rId="6663" sId="1" numFmtId="4">
    <oc r="K55">
      <v>-2833.06</v>
    </oc>
    <nc r="K55">
      <v>-2999.02</v>
    </nc>
  </rcc>
  <rfmt sheetId="1" sqref="I51:K51" start="0" length="2147483647">
    <dxf>
      <font>
        <color rgb="FF0070C0"/>
      </font>
    </dxf>
  </rfmt>
  <rcv guid="{D9CE45CD-2A62-48B4-A1B4-30864FD70090}" action="delete"/>
  <rdn rId="0" localSheetId="1" customView="1" name="Z_D9CE45CD_2A62_48B4_A1B4_30864FD70090_.wvu.PrintTitles" hidden="1" oldHidden="1">
    <formula>свод!$6:$8</formula>
    <oldFormula>свод!$6:$8</oldFormula>
  </rdn>
  <rdn rId="0" localSheetId="1" customView="1" name="Z_D9CE45CD_2A62_48B4_A1B4_30864FD70090_.wvu.FilterData" hidden="1" oldHidden="1">
    <formula>свод!$A$9:$EZ$768</formula>
    <oldFormula>свод!$A$9:$EZ$768</oldFormula>
  </rdn>
  <rcv guid="{D9CE45CD-2A62-48B4-A1B4-30864FD70090}" action="add"/>
</revisions>
</file>

<file path=xl/revisions/revisionLog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50:D150" start="0" length="2147483647">
    <dxf>
      <font>
        <color auto="1"/>
      </font>
    </dxf>
  </rfmt>
  <rfmt sheetId="1" sqref="A150:XFD150">
    <dxf>
      <fill>
        <patternFill patternType="none">
          <bgColor auto="1"/>
        </patternFill>
      </fill>
    </dxf>
  </rfmt>
  <rfmt sheetId="1" sqref="A150" start="0" length="0">
    <dxf>
      <font>
        <strike val="0"/>
        <sz val="9"/>
        <color auto="1"/>
        <name val="Times New Roman"/>
        <scheme val="none"/>
      </font>
    </dxf>
  </rfmt>
  <rfmt sheetId="1" sqref="B150" start="0" length="0">
    <dxf>
      <font>
        <strike val="0"/>
        <sz val="9"/>
        <color auto="1"/>
        <name val="Times New Roman"/>
        <scheme val="none"/>
      </font>
      <fill>
        <patternFill patternType="solid">
          <bgColor theme="0"/>
        </patternFill>
      </fill>
    </dxf>
  </rfmt>
  <rfmt sheetId="1" sqref="C150" start="0" length="0">
    <dxf>
      <font>
        <strike val="0"/>
        <sz val="9"/>
        <color auto="1"/>
        <name val="Times New Roman"/>
        <scheme val="none"/>
      </font>
      <fill>
        <patternFill patternType="solid">
          <bgColor theme="0"/>
        </patternFill>
      </fill>
    </dxf>
  </rfmt>
  <rfmt sheetId="1" sqref="D150" start="0" length="0">
    <dxf>
      <font>
        <strike val="0"/>
        <sz val="9"/>
        <color auto="1"/>
        <name val="Times New Roman"/>
        <scheme val="none"/>
      </font>
      <fill>
        <patternFill patternType="solid">
          <bgColor theme="0"/>
        </patternFill>
      </fill>
    </dxf>
  </rfmt>
</revisions>
</file>

<file path=xl/revisions/revisionLog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666" sId="1" ref="A623:XFD623" action="insertRow"/>
  <rcc rId="6667" sId="1">
    <nc r="A623" t="inlineStr">
      <is>
        <t>Налоговые и неналоговые доходы</t>
      </is>
    </nc>
  </rcc>
  <rcc rId="6668" sId="1">
    <nc r="E623">
      <f>E622+1</f>
    </nc>
  </rcc>
  <rcc rId="6669" sId="1" numFmtId="4">
    <nc r="G623">
      <v>0</v>
    </nc>
  </rcc>
  <rcc rId="6670" sId="1" numFmtId="4">
    <nc r="H623">
      <v>0</v>
    </nc>
  </rcc>
  <rcc rId="6671" sId="1" numFmtId="4">
    <nc r="I623">
      <v>0</v>
    </nc>
  </rcc>
  <rcc rId="6672" sId="1" numFmtId="4">
    <nc r="J623">
      <v>0</v>
    </nc>
  </rcc>
  <rcc rId="6673" sId="1" numFmtId="4">
    <nc r="K623">
      <v>0</v>
    </nc>
  </rcc>
  <rfmt sheetId="1" sqref="A623:XFD623" start="0" length="2147483647">
    <dxf>
      <font>
        <color rgb="FF0070C0"/>
      </font>
    </dxf>
  </rfmt>
  <rcc rId="6674" sId="1" numFmtId="4">
    <nc r="F623">
      <v>0</v>
    </nc>
  </rcc>
  <rrc rId="6675" sId="1" ref="A632:XFD632" action="insertRow"/>
  <rcc rId="6676" sId="1">
    <nc r="A632" t="inlineStr">
      <is>
        <t>Налоговые и неналоговые доходы</t>
      </is>
    </nc>
  </rcc>
  <rcc rId="6677" sId="1">
    <nc r="E632">
      <f>E631+1</f>
    </nc>
  </rcc>
  <rcc rId="6678" sId="1" numFmtId="4">
    <nc r="F632">
      <v>0</v>
    </nc>
  </rcc>
  <rcc rId="6679" sId="1" numFmtId="4">
    <nc r="G632">
      <v>0</v>
    </nc>
  </rcc>
  <rcc rId="6680" sId="1" numFmtId="4">
    <nc r="H632">
      <v>0</v>
    </nc>
  </rcc>
  <rcc rId="6681" sId="1" numFmtId="4">
    <nc r="I632">
      <v>0</v>
    </nc>
  </rcc>
  <rcc rId="6682" sId="1" numFmtId="4">
    <nc r="J632">
      <v>0</v>
    </nc>
  </rcc>
  <rcc rId="6683" sId="1" numFmtId="4">
    <nc r="K632">
      <v>0</v>
    </nc>
  </rcc>
  <rfmt sheetId="1" sqref="A632:XFD632" start="0" length="2147483647">
    <dxf>
      <font>
        <color rgb="FF0070C0"/>
      </font>
    </dxf>
  </rfmt>
  <rcc rId="6684" sId="1">
    <nc r="C623" t="inlineStr">
      <is>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(штрафы, неустойки, пени, уплаченные по муниципальному контракту, финансируемому за счет средств муниципального дорожного фонда)</t>
      </is>
    </nc>
  </rcc>
  <rcc rId="6685" sId="1">
    <nc r="B623" t="inlineStr">
      <is>
        <t>040 1 16 07010 04 0505 140</t>
      </is>
    </nc>
  </rcc>
  <rcc rId="6686" sId="1">
    <nc r="D623" t="inlineStr">
      <is>
        <t>администрация города Нижневартовска</t>
      </is>
    </nc>
  </rcc>
  <rcc rId="6687" sId="1">
    <nc r="B632" t="inlineStr">
      <is>
        <t>040 1 16 07090 04 0504 140</t>
      </is>
    </nc>
  </rcc>
  <rcc rId="6688" sId="1">
    <nc r="D632" t="inlineStr">
      <is>
        <t>администрация города Нижневартовска</t>
      </is>
    </nc>
  </rcc>
  <rcc rId="6689" sId="1">
    <nc r="C632"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(штрафы, неустойки, пени в соответствии с муниципальным контрактом, финансируемым за счет средств муниципального дорожного фонда)</t>
      </is>
    </nc>
  </rcc>
  <rcv guid="{D9CE45CD-2A62-48B4-A1B4-30864FD70090}" action="delete"/>
  <rdn rId="0" localSheetId="1" customView="1" name="Z_D9CE45CD_2A62_48B4_A1B4_30864FD70090_.wvu.PrintTitles" hidden="1" oldHidden="1">
    <formula>свод!$6:$8</formula>
    <oldFormula>свод!$6:$8</oldFormula>
  </rdn>
  <rdn rId="0" localSheetId="1" customView="1" name="Z_D9CE45CD_2A62_48B4_A1B4_30864FD70090_.wvu.FilterData" hidden="1" oldHidden="1">
    <formula>свод!$A$9:$EZ$770</formula>
    <oldFormula>свод!$A$9:$EZ$770</oldFormula>
  </rdn>
  <rcv guid="{D9CE45CD-2A62-48B4-A1B4-30864FD70090}" action="add"/>
</revisions>
</file>

<file path=xl/revisions/revisionLog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36:D136" start="0" length="2147483647">
    <dxf>
      <font>
        <color auto="1"/>
      </font>
    </dxf>
  </rfmt>
  <rfmt sheetId="1" sqref="A137:D137" start="0" length="2147483647">
    <dxf>
      <font>
        <color auto="1"/>
      </font>
    </dxf>
  </rfmt>
  <rrc rId="6692" sId="1" ref="A138:XFD138" action="deleteRow">
    <undo index="0" exp="ref" v="1" dr="E138" r="E139" sId="1"/>
    <rfmt sheetId="1" xfDxf="1" sqref="A138:XFD138" start="0" length="0">
      <dxf>
        <font>
          <sz val="9"/>
          <color auto="1"/>
          <name val="Times New Roman"/>
          <scheme val="none"/>
        </font>
      </dxf>
    </rfmt>
    <rcc rId="0" sId="1" dxf="1">
      <nc r="A138"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B138" t="inlineStr">
        <is>
          <t xml:space="preserve">182 1 06 06032 04 2200 110 </t>
        </is>
      </nc>
      <ndxf>
        <font>
          <sz val="9"/>
          <color rgb="FFFF0000"/>
          <name val="Times New Roman"/>
          <scheme val="none"/>
        </font>
        <alignment horizontal="right" vertical="center" wrapText="1" readingOrder="0"/>
        <border outline="0">
          <left style="thin">
            <color indexed="64"/>
          </left>
          <right style="thin">
            <color indexed="64"/>
          </right>
          <top style="thin">
            <color indexed="64"/>
          </top>
          <bottom style="thin">
            <color indexed="64"/>
          </bottom>
        </border>
      </ndxf>
    </rcc>
    <rcc rId="0" sId="1" dxf="1">
      <nc r="C138" t="inlineStr">
        <is>
          <t>Земельный налог с организаций, обладающих земельным участком, расположенным в границах городских округов (проценты по соответствующему платежу)</t>
        </is>
      </nc>
      <ndxf>
        <font>
          <sz val="9"/>
          <color rgb="FFFF0000"/>
          <name val="Times New Roman"/>
          <scheme val="none"/>
        </font>
        <alignment horizontal="justify" vertical="center" wrapText="1" readingOrder="0"/>
        <border outline="0">
          <left style="thin">
            <color indexed="64"/>
          </left>
          <right style="thin">
            <color indexed="64"/>
          </right>
          <top style="thin">
            <color indexed="64"/>
          </top>
          <bottom style="thin">
            <color indexed="64"/>
          </bottom>
        </border>
      </ndxf>
    </rcc>
    <rcc rId="0" sId="1" dxf="1">
      <nc r="D138"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138">
        <f>E137+1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138">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G138">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13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13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13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13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6693" sId="1" ref="A137:XFD137" action="deleteRow">
    <rfmt sheetId="1" xfDxf="1" sqref="A137:XFD137" start="0" length="0">
      <dxf>
        <font>
          <sz val="9"/>
          <color auto="1"/>
          <name val="Times New Roman"/>
          <scheme val="none"/>
        </font>
      </dxf>
    </rfmt>
    <rcc rId="0" sId="1" dxf="1">
      <nc r="A137" t="inlineStr">
        <is>
          <t>Налоговые и неналоговые доходы</t>
        </is>
      </nc>
      <ndxf>
        <alignment horizontal="center" vertical="center" wrapText="1" readingOrder="0"/>
        <border outline="0">
          <left style="thin">
            <color indexed="64"/>
          </left>
          <right style="thin">
            <color indexed="64"/>
          </right>
          <top style="thin">
            <color indexed="64"/>
          </top>
          <bottom style="thin">
            <color indexed="64"/>
          </bottom>
        </border>
      </ndxf>
    </rcc>
    <rcc rId="0" sId="1" dxf="1">
      <nc r="B137" t="inlineStr">
        <is>
          <t xml:space="preserve">182 1 06 06032 04 2100 110 </t>
        </is>
      </nc>
      <ndxf>
        <alignment horizontal="right" vertical="center" wrapText="1" readingOrder="0"/>
        <border outline="0">
          <left style="thin">
            <color indexed="64"/>
          </left>
          <right style="thin">
            <color indexed="64"/>
          </right>
          <top style="thin">
            <color indexed="64"/>
          </top>
          <bottom style="thin">
            <color indexed="64"/>
          </bottom>
        </border>
      </ndxf>
    </rcc>
    <rcc rId="0" sId="1" dxf="1">
      <nc r="C137" t="inlineStr">
        <is>
          <t>Земельный налог с организаций, обладающих земельным участком, расположенным в границах городских округов (пени по соответствующему платежу)</t>
        </is>
      </nc>
      <ndxf>
        <alignment horizontal="justify" vertical="center" wrapText="1" readingOrder="0"/>
        <border outline="0">
          <left style="thin">
            <color indexed="64"/>
          </left>
          <right style="thin">
            <color indexed="64"/>
          </right>
          <top style="thin">
            <color indexed="64"/>
          </top>
          <bottom style="thin">
            <color indexed="64"/>
          </bottom>
        </border>
      </ndxf>
    </rcc>
    <rcc rId="0" sId="1" dxf="1">
      <nc r="D137" t="inlineStr">
        <is>
          <t>Федеральная налоговая служба</t>
        </is>
      </nc>
      <ndxf>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137">
        <f>E136+1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137">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G137">
        <v>841.81</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137">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137">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137">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137">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6694" sId="1" ref="A138:XFD138" action="deleteRow">
    <undo index="0" exp="ref" v="1" dr="E138" r="E139" sId="1"/>
    <rfmt sheetId="1" xfDxf="1" sqref="A138:XFD138" start="0" length="0">
      <dxf>
        <font>
          <sz val="9"/>
          <color auto="1"/>
          <name val="Times New Roman"/>
          <scheme val="none"/>
        </font>
      </dxf>
    </rfmt>
    <rcc rId="0" sId="1" dxf="1">
      <nc r="A138"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B138" t="inlineStr">
        <is>
          <t xml:space="preserve">182 1 06 06032 04 4000 110 </t>
        </is>
      </nc>
      <ndxf>
        <font>
          <sz val="9"/>
          <color rgb="FFFF0000"/>
          <name val="Times New Roman"/>
          <scheme val="none"/>
        </font>
        <alignment horizontal="right" vertical="center" wrapText="1" readingOrder="0"/>
        <border outline="0">
          <left style="thin">
            <color indexed="64"/>
          </left>
          <right style="thin">
            <color indexed="64"/>
          </right>
          <top style="thin">
            <color indexed="64"/>
          </top>
          <bottom style="thin">
            <color indexed="64"/>
          </bottom>
        </border>
      </ndxf>
    </rcc>
    <rcc rId="0" sId="1" dxf="1">
      <nc r="C138" t="inlineStr">
        <is>
          <t>Земельный налог с организаций, обладающих земельным участком, расположенным в границах городских округов (прочие поступления)</t>
        </is>
      </nc>
      <ndxf>
        <font>
          <sz val="9"/>
          <color rgb="FFFF0000"/>
          <name val="Times New Roman"/>
          <scheme val="none"/>
        </font>
        <alignment horizontal="justify" vertical="center" wrapText="1" readingOrder="0"/>
        <border outline="0">
          <left style="thin">
            <color indexed="64"/>
          </left>
          <right style="thin">
            <color indexed="64"/>
          </right>
          <top style="thin">
            <color indexed="64"/>
          </top>
          <bottom style="thin">
            <color indexed="64"/>
          </bottom>
        </border>
      </ndxf>
    </rcc>
    <rcc rId="0" sId="1" dxf="1">
      <nc r="D138"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138">
        <f>E137+1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138">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G138">
        <v>1.02</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13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13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13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13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6695" sId="1" ref="A138:XFD138" action="deleteRow">
    <undo index="0" exp="ref" v="1" dr="E138" r="E139" sId="1"/>
    <rfmt sheetId="1" xfDxf="1" sqref="A138:XFD138" start="0" length="0">
      <dxf>
        <font>
          <sz val="9"/>
          <color auto="1"/>
          <name val="Times New Roman"/>
          <scheme val="none"/>
        </font>
      </dxf>
    </rfmt>
    <rcc rId="0" sId="1" dxf="1">
      <nc r="A138"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B138" t="inlineStr">
        <is>
          <t xml:space="preserve">182 1 06 06032 04 5000 110 </t>
        </is>
      </nc>
      <ndxf>
        <font>
          <sz val="9"/>
          <color rgb="FFFF0000"/>
          <name val="Times New Roman"/>
          <scheme val="none"/>
        </font>
        <alignment horizontal="right" vertical="center" wrapText="1" readingOrder="0"/>
        <border outline="0">
          <left style="thin">
            <color indexed="64"/>
          </left>
          <right style="thin">
            <color indexed="64"/>
          </right>
          <top style="thin">
            <color indexed="64"/>
          </top>
        </border>
      </ndxf>
    </rcc>
    <rcc rId="0" sId="1" dxf="1">
      <nc r="C138" t="inlineStr">
        <is>
          <t>Земельный налог с организаций, обладающих земельным участком, расположенным в границах городских округов (уплата процентов, начисленных на суммы излишне взысканных (уплаченных) платежей, а также при нарушении сроков их возврата)</t>
        </is>
      </nc>
      <ndxf>
        <font>
          <sz val="9"/>
          <color rgb="FFFF0000"/>
          <name val="Times New Roman"/>
          <scheme val="none"/>
        </font>
        <alignment horizontal="justify" vertical="center" wrapText="1" readingOrder="0"/>
        <border outline="0">
          <left style="thin">
            <color indexed="64"/>
          </left>
          <right style="thin">
            <color indexed="64"/>
          </right>
          <top style="thin">
            <color indexed="64"/>
          </top>
        </border>
      </ndxf>
    </rcc>
    <rcc rId="0" sId="1" dxf="1">
      <nc r="D138"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138">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138">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G138">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13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13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13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13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6696" sId="1" ref="A139:XFD139" action="deleteRow">
    <undo index="0" exp="ref" v="1" dr="E139" r="E140" sId="1"/>
    <rfmt sheetId="1" xfDxf="1" sqref="A139:XFD139" start="0" length="0">
      <dxf>
        <font>
          <sz val="9"/>
          <color auto="1"/>
          <name val="Times New Roman"/>
          <scheme val="none"/>
        </font>
      </dxf>
    </rfmt>
    <rcc rId="0" sId="1" dxf="1">
      <nc r="A139" t="inlineStr">
        <is>
          <t>Налоговые и неналоговые доходы</t>
        </is>
      </nc>
      <ndxf>
        <font>
          <sz val="9"/>
          <color rgb="FFFF0000"/>
          <name val="Times New Roman"/>
          <scheme val="none"/>
        </font>
        <alignment horizontal="center" vertical="center" wrapText="1" readingOrder="0"/>
        <border outline="0">
          <left style="thin">
            <color indexed="64"/>
          </left>
          <top style="thin">
            <color indexed="64"/>
          </top>
          <bottom style="thin">
            <color indexed="64"/>
          </bottom>
        </border>
      </ndxf>
    </rcc>
    <rcc rId="0" sId="1" dxf="1">
      <nc r="B139" t="inlineStr">
        <is>
          <t xml:space="preserve">182 1 06 06042 04 2100 110 </t>
        </is>
      </nc>
      <ndxf>
        <font>
          <sz val="9"/>
          <color rgb="FFFF0000"/>
          <name val="Times New Roman"/>
          <scheme val="none"/>
        </font>
        <alignment horizontal="right" vertical="center" wrapText="1" readingOrder="0"/>
        <border outline="0">
          <left style="thin">
            <color indexed="64"/>
          </left>
          <right style="thin">
            <color indexed="64"/>
          </right>
          <top style="thin">
            <color indexed="64"/>
          </top>
          <bottom style="thin">
            <color indexed="64"/>
          </bottom>
        </border>
      </ndxf>
    </rcc>
    <rcc rId="0" sId="1" dxf="1">
      <nc r="C139" t="inlineStr">
        <is>
          <t>Земельный налог с физических лиц, обладающих земельным участком, расположенным в границах городских округов (пени по соответствующему платежу)</t>
        </is>
      </nc>
      <ndxf>
        <font>
          <sz val="9"/>
          <color rgb="FFFF0000"/>
          <name val="Times New Roman"/>
          <scheme val="none"/>
        </font>
        <alignment horizontal="justify" vertical="center" wrapText="1" readingOrder="0"/>
        <border outline="0">
          <left style="thin">
            <color indexed="64"/>
          </left>
          <right style="thin">
            <color indexed="64"/>
          </right>
          <top style="thin">
            <color indexed="64"/>
          </top>
          <bottom style="thin">
            <color indexed="64"/>
          </bottom>
        </border>
      </ndxf>
    </rcc>
    <rcc rId="0" sId="1" dxf="1">
      <nc r="D139"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139">
        <f>E138+1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139">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G139">
        <v>232.07</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13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13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13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13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6697" sId="1" ref="A139:XFD139" action="deleteRow">
    <undo index="0" exp="ref" v="1" dr="E139" r="E140" sId="1"/>
    <rfmt sheetId="1" xfDxf="1" sqref="A139:XFD139" start="0" length="0">
      <dxf>
        <font>
          <sz val="9"/>
          <color auto="1"/>
          <name val="Times New Roman"/>
          <scheme val="none"/>
        </font>
      </dxf>
    </rfmt>
    <rcc rId="0" sId="1" dxf="1">
      <nc r="A139" t="inlineStr">
        <is>
          <t>Налоговые и неналоговые доходы</t>
        </is>
      </nc>
      <ndxf>
        <font>
          <sz val="9"/>
          <color rgb="FFFF0000"/>
          <name val="Times New Roman"/>
          <scheme val="none"/>
        </font>
        <alignment horizontal="center" vertical="center" wrapText="1" readingOrder="0"/>
        <border outline="0">
          <left style="thin">
            <color indexed="64"/>
          </left>
          <top style="thin">
            <color indexed="64"/>
          </top>
          <bottom style="thin">
            <color indexed="64"/>
          </bottom>
        </border>
      </ndxf>
    </rcc>
    <rcc rId="0" sId="1" dxf="1">
      <nc r="B139" t="inlineStr">
        <is>
          <t xml:space="preserve">182 1 06 06042 04 2200 110 </t>
        </is>
      </nc>
      <ndxf>
        <font>
          <sz val="9"/>
          <color rgb="FFFF0000"/>
          <name val="Times New Roman"/>
          <scheme val="none"/>
        </font>
        <alignment horizontal="right" vertical="center" wrapText="1" readingOrder="0"/>
        <border outline="0">
          <left style="thin">
            <color indexed="64"/>
          </left>
          <right style="thin">
            <color indexed="64"/>
          </right>
          <top style="thin">
            <color indexed="64"/>
          </top>
          <bottom style="thin">
            <color indexed="64"/>
          </bottom>
        </border>
      </ndxf>
    </rcc>
    <rcc rId="0" sId="1" dxf="1">
      <nc r="C139" t="inlineStr">
        <is>
          <t>Земельный налог с физических лиц, обладающих земельным участком, расположенным в границах городских округов (проценты по соответствующему платежу)</t>
        </is>
      </nc>
      <ndxf>
        <font>
          <sz val="9"/>
          <color rgb="FFFF0000"/>
          <name val="Times New Roman"/>
          <scheme val="none"/>
        </font>
        <alignment horizontal="justify" vertical="center" wrapText="1" readingOrder="0"/>
        <border outline="0">
          <left style="thin">
            <color indexed="64"/>
          </left>
          <right style="thin">
            <color indexed="64"/>
          </right>
          <top style="thin">
            <color indexed="64"/>
          </top>
          <bottom style="thin">
            <color indexed="64"/>
          </bottom>
        </border>
      </ndxf>
    </rcc>
    <rcc rId="0" sId="1" dxf="1">
      <nc r="D139"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139">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139">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G139">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13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13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13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13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6698" sId="1" ref="A140:XFD140" action="deleteRow">
    <undo index="0" exp="ref" v="1" dr="E140" r="E141" sId="1"/>
    <rfmt sheetId="1" xfDxf="1" sqref="A140:XFD140" start="0" length="0">
      <dxf>
        <font>
          <sz val="9"/>
          <color auto="1"/>
          <name val="Times New Roman"/>
          <scheme val="none"/>
        </font>
      </dxf>
    </rfmt>
    <rcc rId="0" sId="1" dxf="1">
      <nc r="A140" t="inlineStr">
        <is>
          <t>Налоговые и неналоговые доходы</t>
        </is>
      </nc>
      <ndxf>
        <font>
          <sz val="9"/>
          <color rgb="FFFF0000"/>
          <name val="Times New Roman"/>
          <scheme val="none"/>
        </font>
        <alignment horizontal="center" vertical="center" wrapText="1" readingOrder="0"/>
        <border outline="0">
          <left style="thin">
            <color indexed="64"/>
          </left>
          <top style="thin">
            <color indexed="64"/>
          </top>
          <bottom style="thin">
            <color indexed="64"/>
          </bottom>
        </border>
      </ndxf>
    </rcc>
    <rcc rId="0" sId="1" dxf="1">
      <nc r="B140" t="inlineStr">
        <is>
          <t xml:space="preserve">182 1 06 06042 04 4000 110 </t>
        </is>
      </nc>
      <ndxf>
        <font>
          <sz val="9"/>
          <color rgb="FFFF0000"/>
          <name val="Times New Roman"/>
          <scheme val="none"/>
        </font>
        <alignment horizontal="right" vertical="center" wrapText="1" readingOrder="0"/>
        <border outline="0">
          <left style="thin">
            <color indexed="64"/>
          </left>
          <right style="thin">
            <color indexed="64"/>
          </right>
          <top style="thin">
            <color indexed="64"/>
          </top>
          <bottom style="thin">
            <color indexed="64"/>
          </bottom>
        </border>
      </ndxf>
    </rcc>
    <rcc rId="0" sId="1" dxf="1">
      <nc r="C140" t="inlineStr">
        <is>
          <t>Земельный налог с физических лиц, обладающих земельным участком, расположенным в границах городских округов (прочие поступления)</t>
        </is>
      </nc>
      <ndxf>
        <font>
          <sz val="9"/>
          <color rgb="FFFF0000"/>
          <name val="Times New Roman"/>
          <scheme val="none"/>
        </font>
        <alignment horizontal="justify" vertical="center" wrapText="1" readingOrder="0"/>
        <border outline="0">
          <left style="thin">
            <color indexed="64"/>
          </left>
          <right style="thin">
            <color indexed="64"/>
          </right>
          <top style="thin">
            <color indexed="64"/>
          </top>
          <bottom style="thin">
            <color indexed="64"/>
          </bottom>
        </border>
      </ndxf>
    </rcc>
    <rcc rId="0" sId="1" dxf="1">
      <nc r="D140"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140">
        <f>E139+1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140">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G140">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14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14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14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14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6699" sId="1" ref="A140:XFD140" action="deleteRow">
    <undo index="0" exp="ref" v="1" dr="E140" r="E141" sId="1"/>
    <undo index="0" exp="area" dr="K118:K140" r="K117" sId="1"/>
    <undo index="0" exp="area" dr="J118:J140" r="J117" sId="1"/>
    <undo index="0" exp="area" dr="I118:I140" r="I117" sId="1"/>
    <undo index="0" exp="area" dr="H118:H140" r="H117" sId="1"/>
    <undo index="0" exp="area" dr="G118:G140" r="G117" sId="1"/>
    <undo index="0" exp="area" dr="F118:F140" r="F117" sId="1"/>
    <rfmt sheetId="1" xfDxf="1" sqref="A140:XFD140" start="0" length="0">
      <dxf>
        <font>
          <sz val="9"/>
          <color auto="1"/>
          <name val="Times New Roman"/>
          <scheme val="none"/>
        </font>
      </dxf>
    </rfmt>
    <rcc rId="0" sId="1" dxf="1">
      <nc r="A140" t="inlineStr">
        <is>
          <t>Налоговые и неналоговые доходы</t>
        </is>
      </nc>
      <ndxf>
        <font>
          <sz val="9"/>
          <color rgb="FFFF0000"/>
          <name val="Times New Roman"/>
          <scheme val="none"/>
        </font>
        <alignment horizontal="center" vertical="center" wrapText="1" readingOrder="0"/>
        <border outline="0">
          <left style="thin">
            <color indexed="64"/>
          </left>
          <top style="thin">
            <color indexed="64"/>
          </top>
          <bottom style="thin">
            <color indexed="64"/>
          </bottom>
        </border>
      </ndxf>
    </rcc>
    <rcc rId="0" sId="1" dxf="1">
      <nc r="B140" t="inlineStr">
        <is>
          <t xml:space="preserve">182 1 06 06042 04 5000 110 </t>
        </is>
      </nc>
      <ndxf>
        <font>
          <sz val="9"/>
          <color rgb="FFFF0000"/>
          <name val="Times New Roman"/>
          <scheme val="none"/>
        </font>
        <alignment horizontal="right" vertical="center" wrapText="1" readingOrder="0"/>
        <border outline="0">
          <left style="thin">
            <color indexed="64"/>
          </left>
          <right style="thin">
            <color indexed="64"/>
          </right>
          <top style="thin">
            <color indexed="64"/>
          </top>
          <bottom style="thin">
            <color indexed="64"/>
          </bottom>
        </border>
      </ndxf>
    </rcc>
    <rcc rId="0" sId="1" dxf="1">
      <nc r="C140" t="inlineStr">
        <is>
          <t>Земельный налог с физических лиц, обладающих земельным участком, расположенным в границах городских округов (уплата процентов, начисленных на суммы излишне взысканных (уплаченных) платежей, а также при нарушении сроков их возврата)</t>
        </is>
      </nc>
      <ndxf>
        <font>
          <sz val="9"/>
          <color rgb="FFFF0000"/>
          <name val="Times New Roman"/>
          <scheme val="none"/>
        </font>
        <alignment horizontal="justify" vertical="center" wrapText="1" readingOrder="0"/>
        <border outline="0">
          <left style="thin">
            <color indexed="64"/>
          </left>
          <right style="thin">
            <color indexed="64"/>
          </right>
          <top style="thin">
            <color indexed="64"/>
          </top>
          <bottom style="thin">
            <color indexed="64"/>
          </bottom>
        </border>
      </ndxf>
    </rcc>
    <rcc rId="0" sId="1" dxf="1">
      <nc r="D140"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140">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140">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G140">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14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14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14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14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evisions>
</file>

<file path=xl/revisions/revisionLog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37:D137" start="0" length="2147483647">
    <dxf>
      <font>
        <color auto="1"/>
      </font>
    </dxf>
  </rfmt>
  <rcc rId="6700" sId="1">
    <oc r="E137">
      <f>#REF!+1</f>
    </oc>
    <nc r="E137">
      <f>E136+1</f>
    </nc>
  </rcc>
  <rcc rId="6701" sId="1">
    <oc r="E138">
      <f>#REF!+1</f>
    </oc>
    <nc r="E138">
      <f>E137+1</f>
    </nc>
  </rcc>
  <rcc rId="6702" sId="1">
    <oc r="E139">
      <f>#REF!+1</f>
    </oc>
    <nc r="E139">
      <f>E138+1</f>
    </nc>
  </rcc>
  <rfmt sheetId="1" sqref="A138:D138" start="0" length="2147483647">
    <dxf>
      <font>
        <color auto="1"/>
      </font>
    </dxf>
  </rfmt>
  <rfmt sheetId="1" sqref="A139:D139" start="0" length="2147483647">
    <dxf>
      <font>
        <color auto="1"/>
      </font>
    </dxf>
  </rfmt>
</revisions>
</file>

<file path=xl/revisions/revisionLog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03" sId="1" numFmtId="4">
    <oc r="F136">
      <v>174280</v>
    </oc>
    <nc r="F136">
      <v>176251</v>
    </nc>
  </rcc>
  <rcc rId="6704" sId="1" numFmtId="4">
    <oc r="H136">
      <v>174280</v>
    </oc>
    <nc r="H136">
      <v>176251</v>
    </nc>
  </rcc>
  <rcc rId="6705" sId="1" numFmtId="4">
    <oc r="I136">
      <v>176251</v>
    </oc>
    <nc r="I136">
      <v>264024</v>
    </nc>
  </rcc>
  <rcc rId="6706" sId="1" numFmtId="4">
    <oc r="J136">
      <v>176427</v>
    </oc>
    <nc r="J136">
      <v>293024</v>
    </nc>
  </rcc>
  <rcc rId="6707" sId="1" numFmtId="4">
    <oc r="K136">
      <v>176603</v>
    </oc>
    <nc r="K136">
      <v>294495</v>
    </nc>
  </rcc>
  <rfmt sheetId="1" sqref="H136:K136" start="0" length="2147483647">
    <dxf>
      <font>
        <color auto="1"/>
      </font>
    </dxf>
  </rfmt>
  <rfmt sheetId="1" sqref="H137:K137" start="0" length="2147483647">
    <dxf>
      <font>
        <color auto="1"/>
      </font>
    </dxf>
  </rfmt>
  <rcc rId="6708" sId="1" numFmtId="4">
    <oc r="H138">
      <v>26918</v>
    </oc>
    <nc r="H138">
      <v>27676</v>
    </nc>
  </rcc>
  <rcc rId="6709" sId="1" numFmtId="4">
    <oc r="I138">
      <v>27675</v>
    </oc>
    <nc r="I138">
      <v>27676</v>
    </nc>
  </rcc>
  <rcc rId="6710" sId="1" numFmtId="4">
    <oc r="J138">
      <v>27675</v>
    </oc>
    <nc r="J138">
      <v>27676</v>
    </nc>
  </rcc>
  <rcc rId="6711" sId="1" numFmtId="4">
    <oc r="K138">
      <v>27675</v>
    </oc>
    <nc r="K138">
      <v>27676</v>
    </nc>
  </rcc>
</revisions>
</file>

<file path=xl/revisions/revisionLog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H138:K139" start="0" length="2147483647">
    <dxf>
      <font>
        <color auto="1"/>
      </font>
    </dxf>
  </rfmt>
</revisions>
</file>

<file path=xl/revisions/revisionLog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15" sId="1">
    <oc r="C616"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(штрафы, неустойки, пени в соответствии с договором в отношении земельного участка)</t>
      </is>
    </oc>
    <nc r="C616"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(штрафы, неустойки, пени в соответствии с договором в отношении земельного участка)</t>
      </is>
    </nc>
  </rcc>
  <rcc rId="6716" sId="1">
    <oc r="C617"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(штрафы, неустойки, пени в соответствии с договором в отношении муниципального имущества и договором на установку и эксплуатацию рекламной конструкции)</t>
      </is>
    </oc>
    <nc r="C617"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(штрафы, неустойки, пени в соответствии с договором в отношении муниципального имущества и договором на установку и эксплуатацию рекламной конструкции)</t>
      </is>
    </nc>
  </rcc>
  <rcc rId="6717" sId="1">
    <oc r="C618"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 неустойки, пени)</t>
      </is>
    </oc>
    <nc r="C618"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 неустойки, пени)</t>
      </is>
    </nc>
  </rcc>
  <rcc rId="6718" sId="1">
    <oc r="C619"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 неустойки, пени)</t>
      </is>
    </oc>
    <nc r="C619"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 неустойки, пени)</t>
      </is>
    </nc>
  </rcc>
  <rcc rId="6719" sId="1">
    <oc r="C620"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 неустойки, пени)</t>
      </is>
    </oc>
    <nc r="C620"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 неустойки, пени)</t>
      </is>
    </nc>
  </rcc>
  <rcc rId="6720" sId="1">
    <oc r="C621"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 неустойки, пени)</t>
      </is>
    </oc>
    <nc r="C621"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 неустойки, пени)</t>
      </is>
    </nc>
  </rcc>
  <rcc rId="6721" sId="1">
    <oc r="C622"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 неустойки, пени)</t>
      </is>
    </oc>
    <nc r="C622"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 неустойки, пени)</t>
      </is>
    </nc>
  </rcc>
  <rcc rId="6722" sId="1">
    <oc r="C623"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 неустойки, пени)</t>
      </is>
    </oc>
    <nc r="C623"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 неустойки, пени)</t>
      </is>
    </nc>
  </rcc>
  <rrc rId="6723" sId="1" ref="A752:XFD752" action="insertRow"/>
  <rcc rId="6724" sId="1">
    <nc r="A752" t="inlineStr">
      <is>
        <t>Безвозмездные поступления</t>
      </is>
    </nc>
  </rcc>
  <rcc rId="6725" sId="1">
    <nc r="B752" t="inlineStr">
      <is>
        <t>050 2 19 25555 04 0000 150</t>
      </is>
    </nc>
  </rcc>
  <rcc rId="6726" sId="1">
    <nc r="C752" t="inlineStr">
      <is>
        <t>Возврат остатков субсидий на реализацию программ формирования современной городской среды из бюджетов городских округов</t>
      </is>
    </nc>
  </rcc>
  <rcc rId="6727" sId="1">
    <nc r="D752" t="inlineStr">
      <is>
        <t>департамент финансов 
администрации города Нижневартовска</t>
      </is>
    </nc>
  </rcc>
  <rcc rId="6728" sId="1">
    <nc r="E752">
      <f>E750+1</f>
    </nc>
  </rcc>
  <rcc rId="6729" sId="1" numFmtId="4">
    <nc r="F752">
      <v>0</v>
    </nc>
  </rcc>
  <rcc rId="6730" sId="1" numFmtId="4">
    <nc r="G752">
      <v>0</v>
    </nc>
  </rcc>
  <rcc rId="6731" sId="1" numFmtId="4">
    <nc r="H752">
      <v>0</v>
    </nc>
  </rcc>
  <rcc rId="6732" sId="1" numFmtId="4">
    <nc r="I752">
      <v>0</v>
    </nc>
  </rcc>
  <rcc rId="6733" sId="1" numFmtId="4">
    <nc r="J752">
      <v>0</v>
    </nc>
  </rcc>
  <rcc rId="6734" sId="1" numFmtId="4">
    <nc r="K752">
      <v>0</v>
    </nc>
  </rcc>
  <rfmt sheetId="1" sqref="A753:XFD753" start="0" length="2147483647">
    <dxf>
      <font>
        <color rgb="FF0070C0"/>
      </font>
    </dxf>
  </rfmt>
  <rcc rId="6735" sId="1">
    <oc r="B753" t="inlineStr">
      <is>
        <t>050 2 19 25555 04 0000 150</t>
      </is>
    </oc>
    <nc r="B753" t="inlineStr">
      <is>
        <t>050 2 19 25750 04 0000 150</t>
      </is>
    </nc>
  </rcc>
  <rcc rId="6736" sId="1">
    <oc r="C753" t="inlineStr">
      <is>
        <t>Возврат остатков субсидий на реализацию программ формирования современной городской среды из бюджетов городских округов</t>
      </is>
    </oc>
    <nc r="C753" t="inlineStr">
      <is>
        <t>Возврат остатков субсидий на реализацию мероприятий по модернизации школьных систем образования из бюджетов городских округов</t>
      </is>
    </nc>
  </rcc>
  <rrc rId="6737" sId="1" ref="A760:XFD760" action="insertRow"/>
  <rcc rId="6738" sId="1">
    <nc r="A760" t="inlineStr">
      <is>
        <t>Безвозмездные поступления</t>
      </is>
    </nc>
  </rcc>
  <rcc rId="6739" sId="1">
    <nc r="B760" t="inlineStr">
      <is>
        <t>050 2 19 45303 04 0000 150</t>
      </is>
    </nc>
  </rcc>
  <rcc rId="6740" sId="1">
    <nc r="C760" t="inlineStr">
      <is>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is>
    </nc>
  </rcc>
  <rcc rId="6741" sId="1">
    <nc r="D760" t="inlineStr">
      <is>
        <t>департамент финансов 
администрации города Нижневартовска</t>
      </is>
    </nc>
  </rcc>
  <rcc rId="6742" sId="1">
    <nc r="E760">
      <f>E758+1</f>
    </nc>
  </rcc>
  <rcc rId="6743" sId="1" numFmtId="4">
    <nc r="F760">
      <v>0</v>
    </nc>
  </rcc>
  <rcc rId="6744" sId="1" numFmtId="4">
    <nc r="G760">
      <v>0</v>
    </nc>
  </rcc>
  <rcc rId="6745" sId="1" numFmtId="4">
    <nc r="H760">
      <v>0</v>
    </nc>
  </rcc>
  <rcc rId="6746" sId="1" numFmtId="4">
    <nc r="I760">
      <v>0</v>
    </nc>
  </rcc>
  <rcc rId="6747" sId="1" numFmtId="4">
    <nc r="J760">
      <v>0</v>
    </nc>
  </rcc>
  <rcc rId="6748" sId="1" numFmtId="4">
    <nc r="K760">
      <v>0</v>
    </nc>
  </rcc>
  <rfmt sheetId="1" sqref="A761:XFD761" start="0" length="2147483647">
    <dxf>
      <font>
        <color rgb="FF0070C0"/>
      </font>
    </dxf>
  </rfmt>
  <rcc rId="6749" sId="1">
    <oc r="B761" t="inlineStr">
      <is>
        <t>050 2 19 45303 04 0000 150</t>
      </is>
    </oc>
    <nc r="B761" t="inlineStr">
      <is>
        <t>050 2 19 45179 04 0000 150</t>
      </is>
    </nc>
  </rcc>
  <rcc rId="6750" sId="1">
    <oc r="C761" t="inlineStr">
      <is>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is>
    </oc>
    <nc r="C761" t="inlineStr">
      <is>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is>
    </nc>
  </rcc>
</revisions>
</file>

<file path=xl/revisions/revisionLog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59:A164" start="0" length="2147483647">
    <dxf>
      <font>
        <color auto="1"/>
      </font>
    </dxf>
  </rfmt>
  <rcv guid="{F0B673B8-A106-4DC6-8887-874C643BCB6C}" action="delete"/>
  <rdn rId="0" localSheetId="1" customView="1" name="Z_F0B673B8_A106_4DC6_8887_874C643BCB6C_.wvu.PrintArea" hidden="1" oldHidden="1">
    <formula>свод!$A$1:$K$764</formula>
    <oldFormula>свод!$A$1:$K$764</oldFormula>
  </rdn>
  <rdn rId="0" localSheetId="1" customView="1" name="Z_F0B673B8_A106_4DC6_8887_874C643BCB6C_.wvu.PrintTitles" hidden="1" oldHidden="1">
    <formula>свод!$6:$8</formula>
    <oldFormula>свод!$6:$8</oldFormula>
  </rdn>
  <rdn rId="0" localSheetId="1" customView="1" name="Z_F0B673B8_A106_4DC6_8887_874C643BCB6C_.wvu.FilterData" hidden="1" oldHidden="1">
    <formula>свод!$A$9:$EZ$764</formula>
    <oldFormula>свод!$A$9:$EZ$764</oldFormula>
  </rdn>
  <rcv guid="{F0B673B8-A106-4DC6-8887-874C643BCB6C}" action="add"/>
</revisions>
</file>

<file path=xl/revisions/revisionLog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F9 F145 F156:F171 F185 F188 F192 F197 F200 F205 F210:F223 F321 F367 F490 F564 F607 F611 F615:F617 F620 F624:F625 F627 F630 F634 F637 F641:F642 F644 F669 F671:F672 F725 F730 F734 F739 F765:F1048576">
    <dxf>
      <fill>
        <patternFill>
          <bgColor theme="7" tint="0.79998168889431442"/>
        </patternFill>
      </fill>
    </dxf>
  </rfmt>
  <rcc rId="6754" sId="1" numFmtId="4">
    <oc r="H157">
      <v>510000</v>
    </oc>
    <nc r="H157">
      <v>560000</v>
    </nc>
  </rcc>
  <rcc rId="6755" sId="1" numFmtId="4">
    <oc r="I157">
      <v>560000</v>
    </oc>
    <nc r="I157">
      <v>400000</v>
    </nc>
  </rcc>
  <rcc rId="6756" sId="1" numFmtId="4">
    <oc r="J157">
      <v>560000</v>
    </oc>
    <nc r="J157">
      <v>400000</v>
    </nc>
  </rcc>
  <rcc rId="6757" sId="1" numFmtId="4">
    <oc r="K157">
      <v>560000</v>
    </oc>
    <nc r="K157">
      <v>400000</v>
    </nc>
  </rcc>
  <rfmt sheetId="1" sqref="H157:K157" start="0" length="2147483647">
    <dxf>
      <font>
        <color auto="1"/>
      </font>
    </dxf>
  </rfmt>
</revisions>
</file>

<file path=xl/revisions/revisionLog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57" start="0" length="2147483647">
    <dxf>
      <font>
        <color auto="1"/>
      </font>
    </dxf>
  </rfmt>
  <rcc rId="6758" sId="1" numFmtId="4">
    <oc r="H158">
      <v>23000</v>
    </oc>
    <nc r="H158">
      <v>20000</v>
    </nc>
  </rcc>
  <rcc rId="6759" sId="1" odxf="1" dxf="1" numFmtId="4">
    <oc r="I158">
      <v>12000</v>
    </oc>
    <nc r="I158">
      <v>20000</v>
    </nc>
    <odxf>
      <alignment wrapText="0" readingOrder="0"/>
    </odxf>
    <ndxf>
      <alignment wrapText="1" readingOrder="0"/>
    </ndxf>
  </rcc>
  <rcc rId="6760" sId="1" odxf="1" dxf="1" numFmtId="4">
    <oc r="J158">
      <v>12000</v>
    </oc>
    <nc r="J158">
      <v>20000</v>
    </nc>
    <odxf>
      <alignment wrapText="0" readingOrder="0"/>
    </odxf>
    <ndxf>
      <alignment wrapText="1" readingOrder="0"/>
    </ndxf>
  </rcc>
  <rcc rId="6761" sId="1" odxf="1" dxf="1" numFmtId="4">
    <oc r="K158">
      <v>12000</v>
    </oc>
    <nc r="K158">
      <v>20000</v>
    </nc>
    <odxf>
      <alignment wrapText="0" readingOrder="0"/>
    </odxf>
    <ndxf>
      <alignment wrapText="1" readingOrder="0"/>
    </ndxf>
  </rcc>
</revisions>
</file>

<file path=xl/revisions/revisionLog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H158:K158" start="0" length="2147483647">
    <dxf>
      <font>
        <color auto="1"/>
      </font>
    </dxf>
  </rfmt>
  <rcc rId="6762" sId="1" numFmtId="4">
    <oc r="I159">
      <v>3500</v>
    </oc>
    <nc r="I159">
      <v>3000</v>
    </nc>
  </rcc>
  <rcc rId="6763" sId="1" numFmtId="4">
    <oc r="J159">
      <v>3500</v>
    </oc>
    <nc r="J159">
      <v>3000</v>
    </nc>
  </rcc>
  <rcc rId="6764" sId="1" numFmtId="4">
    <oc r="K159">
      <v>3500</v>
    </oc>
    <nc r="K159">
      <v>3000</v>
    </nc>
  </rcc>
  <rfmt sheetId="1" sqref="I159:K159" start="0" length="2147483647">
    <dxf>
      <font>
        <color auto="1"/>
      </font>
    </dxf>
  </rfmt>
</revisions>
</file>

<file path=xl/revisions/revisionLog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65" sId="1" numFmtId="4">
    <oc r="I160">
      <v>2032.66</v>
    </oc>
    <nc r="I160">
      <v>1289.06</v>
    </nc>
  </rcc>
  <rcc rId="6766" sId="1" numFmtId="4">
    <oc r="J160">
      <v>1914.16</v>
    </oc>
    <nc r="J160">
      <v>1289.06</v>
    </nc>
  </rcc>
  <rcc rId="6767" sId="1" numFmtId="4">
    <oc r="K160">
      <v>1753.72</v>
    </oc>
    <nc r="K160">
      <v>1289.68</v>
    </nc>
  </rcc>
  <rfmt sheetId="1" sqref="I160:K160" start="0" length="2147483647">
    <dxf>
      <font>
        <color auto="1"/>
      </font>
    </dxf>
  </rfmt>
  <rfmt sheetId="1" sqref="F159" start="0" length="2147483647">
    <dxf>
      <font>
        <color auto="1"/>
      </font>
    </dxf>
  </rfmt>
  <rcc rId="6768" sId="1" numFmtId="4">
    <oc r="I161">
      <v>27724.82</v>
    </oc>
    <nc r="I161">
      <v>33207.949999999997</v>
    </nc>
  </rcc>
  <rfmt sheetId="1" sqref="I161" start="0" length="2147483647">
    <dxf>
      <font>
        <color auto="1"/>
      </font>
    </dxf>
  </rfmt>
  <rcc rId="6769" sId="1" numFmtId="4">
    <oc r="J161">
      <v>28286.16</v>
    </oc>
    <nc r="J161">
      <v>33614.269999999997</v>
    </nc>
  </rcc>
  <rcc rId="6770" sId="1" numFmtId="4">
    <oc r="K161">
      <v>28422.66</v>
    </oc>
    <nc r="K161">
      <v>22742.2</v>
    </nc>
  </rcc>
  <rfmt sheetId="1" sqref="J161:K161" start="0" length="2147483647">
    <dxf>
      <font>
        <color auto="1"/>
      </font>
    </dxf>
  </rfmt>
  <rcc rId="6771" sId="1" numFmtId="4">
    <oc r="I162">
      <v>5755.47</v>
    </oc>
    <nc r="I162">
      <v>6643.31</v>
    </nc>
  </rcc>
  <rcc rId="6772" sId="1" numFmtId="4">
    <oc r="J162">
      <v>5755.47</v>
    </oc>
    <nc r="J162">
      <v>6643.31</v>
    </nc>
  </rcc>
  <rcc rId="6773" sId="1" numFmtId="4">
    <oc r="K162">
      <v>5755.47</v>
    </oc>
    <nc r="K162">
      <v>6643.31</v>
    </nc>
  </rcc>
  <rfmt sheetId="1" sqref="I162:K162" start="0" length="2147483647">
    <dxf>
      <font>
        <color auto="1"/>
      </font>
    </dxf>
  </rfmt>
  <rcc rId="6774" sId="1" numFmtId="4">
    <oc r="I163">
      <v>32324.98</v>
    </oc>
    <nc r="I163">
      <v>35159.769999999997</v>
    </nc>
  </rcc>
  <rcc rId="6775" sId="1" numFmtId="4">
    <oc r="J163">
      <v>32560.49</v>
    </oc>
    <nc r="J163">
      <v>35159.769999999997</v>
    </nc>
  </rcc>
  <rcc rId="6776" sId="1" numFmtId="4">
    <oc r="K163">
      <v>32560.49</v>
    </oc>
    <nc r="K163">
      <v>35159.769999999997</v>
    </nc>
  </rcc>
</revisions>
</file>

<file path=xl/revisions/revisionLog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163:K163" start="0" length="2147483647">
    <dxf>
      <font>
        <color auto="1"/>
      </font>
    </dxf>
  </rfmt>
</revisions>
</file>

<file path=xl/revisions/revisionLog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77" sId="1" numFmtId="4">
    <oc r="I164">
      <v>4514.16</v>
    </oc>
    <nc r="I164">
      <v>5503.59</v>
    </nc>
  </rcc>
  <rcc rId="6778" sId="1" numFmtId="4">
    <oc r="J164">
      <v>4514.16</v>
    </oc>
    <nc r="J164">
      <v>5503.59</v>
    </nc>
  </rcc>
  <rcc rId="6779" sId="1" numFmtId="4">
    <oc r="K164">
      <v>4514.16</v>
    </oc>
    <nc r="K164">
      <v>5503.59</v>
    </nc>
  </rcc>
  <rfmt sheetId="1" sqref="J164:K164" start="0" length="2147483647">
    <dxf>
      <font>
        <color auto="1"/>
      </font>
    </dxf>
  </rfmt>
  <rfmt sheetId="1" sqref="I164" start="0" length="2147483647">
    <dxf>
      <font>
        <color auto="1"/>
      </font>
    </dxf>
  </rfmt>
</revisions>
</file>

<file path=xl/revisions/revisionLog1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80" sId="1" numFmtId="4">
    <oc r="I165">
      <v>0</v>
    </oc>
    <nc r="I165">
      <v>27</v>
    </nc>
  </rcc>
  <rfmt sheetId="1" sqref="I165" start="0" length="2147483647">
    <dxf>
      <font>
        <color auto="1"/>
      </font>
    </dxf>
  </rfmt>
  <rcc rId="6781" sId="1" odxf="1" dxf="1" numFmtId="4">
    <oc r="J165">
      <v>0</v>
    </oc>
    <nc r="J165">
      <v>27</v>
    </nc>
    <odxf>
      <font>
        <sz val="9"/>
        <color rgb="FFFF0000"/>
        <name val="Times New Roman"/>
        <scheme val="none"/>
      </font>
    </odxf>
    <ndxf>
      <font>
        <sz val="9"/>
        <color auto="1"/>
        <name val="Times New Roman"/>
        <scheme val="none"/>
      </font>
    </ndxf>
  </rcc>
  <rcc rId="6782" sId="1" odxf="1" dxf="1" numFmtId="4">
    <oc r="K165">
      <v>0</v>
    </oc>
    <nc r="K165">
      <v>27</v>
    </nc>
    <odxf>
      <font>
        <sz val="9"/>
        <color rgb="FFFF0000"/>
        <name val="Times New Roman"/>
        <scheme val="none"/>
      </font>
    </odxf>
    <ndxf>
      <font>
        <sz val="9"/>
        <color auto="1"/>
        <name val="Times New Roman"/>
        <scheme val="none"/>
      </font>
    </ndxf>
  </rcc>
</revisions>
</file>

<file path=xl/revisions/revisionLog1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166:K166" start="0" length="2147483647">
    <dxf>
      <font>
        <color auto="1"/>
      </font>
    </dxf>
  </rfmt>
  <rfmt sheetId="1" sqref="H159" start="0" length="2147483647">
    <dxf>
      <font>
        <color auto="1"/>
      </font>
    </dxf>
  </rfmt>
  <rcc rId="6783" sId="1" numFmtId="4">
    <oc r="H160">
      <v>1996.97</v>
    </oc>
    <nc r="H160">
      <v>1288.27</v>
    </nc>
  </rcc>
  <rfmt sheetId="1" sqref="H160" start="0" length="2147483647">
    <dxf>
      <font>
        <color auto="1"/>
      </font>
    </dxf>
  </rfmt>
  <rcc rId="6784" sId="1" numFmtId="4">
    <oc r="H161">
      <v>34874.53</v>
    </oc>
    <nc r="H161">
      <v>32174.12</v>
    </nc>
  </rcc>
  <rfmt sheetId="1" sqref="H161" start="0" length="2147483647">
    <dxf>
      <font>
        <color auto="1"/>
      </font>
    </dxf>
  </rfmt>
  <rcc rId="6785" sId="1" numFmtId="4">
    <oc r="H162">
      <v>5483.06</v>
    </oc>
    <nc r="H162">
      <v>7036.85</v>
    </nc>
  </rcc>
  <rfmt sheetId="1" sqref="H162" start="0" length="2147483647">
    <dxf>
      <font>
        <color auto="1"/>
      </font>
    </dxf>
  </rfmt>
  <rcc rId="6786" sId="1" numFmtId="4">
    <oc r="H163">
      <v>31885.68</v>
    </oc>
    <nc r="H163">
      <v>34382.019999999997</v>
    </nc>
  </rcc>
  <rfmt sheetId="1" sqref="H163" start="0" length="2147483647">
    <dxf>
      <font>
        <color auto="1"/>
      </font>
    </dxf>
  </rfmt>
  <rcc rId="6787" sId="1" numFmtId="4">
    <oc r="H164">
      <v>4647.53</v>
    </oc>
    <nc r="H164">
      <v>5522.53</v>
    </nc>
  </rcc>
  <rfmt sheetId="1" sqref="H164" start="0" length="2147483647">
    <dxf>
      <font>
        <color auto="1"/>
      </font>
    </dxf>
  </rfmt>
</revisions>
</file>

<file path=xl/revisions/revisionLog1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88" sId="1" numFmtId="4">
    <oc r="H165">
      <v>1.3</v>
    </oc>
    <nc r="H165">
      <v>40</v>
    </nc>
  </rcc>
  <rfmt sheetId="1" sqref="H165" start="0" length="2147483647">
    <dxf>
      <font>
        <color auto="1"/>
      </font>
    </dxf>
  </rfmt>
  <rcc rId="6789" sId="1" numFmtId="4">
    <oc r="H166">
      <v>0.14000000000000001</v>
    </oc>
    <nc r="H166">
      <v>0.77</v>
    </nc>
  </rcc>
  <rfmt sheetId="1" sqref="H166" start="0" length="2147483647">
    <dxf>
      <font>
        <color auto="1"/>
      </font>
    </dxf>
  </rfmt>
</revisions>
</file>

<file path=xl/revisions/revisionLog1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90" sId="1" numFmtId="4">
    <oc r="G157">
      <v>199144.03</v>
    </oc>
    <nc r="G157">
      <v>272226.84000000003</v>
    </nc>
  </rcc>
  <rfmt sheetId="1" sqref="G157" start="0" length="2147483647">
    <dxf>
      <font>
        <color auto="1"/>
      </font>
    </dxf>
  </rfmt>
  <rcc rId="6791" sId="1" numFmtId="4">
    <oc r="G158">
      <v>14710.36</v>
    </oc>
    <nc r="G158">
      <v>15717.01</v>
    </nc>
  </rcc>
  <rfmt sheetId="1" sqref="G158" start="0" length="2147483647">
    <dxf>
      <font>
        <color auto="1"/>
      </font>
    </dxf>
  </rfmt>
  <rcc rId="6792" sId="1" numFmtId="4">
    <oc r="G159">
      <v>1360.99</v>
    </oc>
    <nc r="G159">
      <v>1869.08</v>
    </nc>
  </rcc>
  <rfmt sheetId="1" sqref="G159" start="0" length="2147483647">
    <dxf>
      <font>
        <color auto="1"/>
      </font>
    </dxf>
  </rfmt>
  <rcc rId="6793" sId="1" numFmtId="4">
    <oc r="G160">
      <v>776.97</v>
    </oc>
    <nc r="G160">
      <v>466.78</v>
    </nc>
  </rcc>
  <rfmt sheetId="1" sqref="G160" start="0" length="2147483647">
    <dxf>
      <font>
        <color auto="1"/>
      </font>
    </dxf>
  </rfmt>
</revisions>
</file>

<file path=xl/revisions/revisionLog1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94" sId="1" numFmtId="4">
    <oc r="G161">
      <v>24611.07</v>
    </oc>
    <nc r="G161">
      <v>15015.37</v>
    </nc>
  </rcc>
  <rcc rId="6795" sId="1" numFmtId="4">
    <oc r="G162">
      <v>2790.13</v>
    </oc>
    <nc r="G162">
      <v>3314.88</v>
    </nc>
  </rcc>
  <rcc rId="6796" sId="1" numFmtId="4">
    <oc r="G163">
      <v>15908.57</v>
    </oc>
    <nc r="G163">
      <v>16671.03</v>
    </nc>
  </rcc>
  <rfmt sheetId="1" sqref="G161:G163" start="0" length="2147483647">
    <dxf>
      <font>
        <color auto="1"/>
      </font>
    </dxf>
  </rfmt>
  <rcc rId="6797" sId="1" numFmtId="4">
    <oc r="G164">
      <v>1834.85</v>
    </oc>
    <nc r="G164">
      <v>2525.3200000000002</v>
    </nc>
  </rcc>
  <rfmt sheetId="1" sqref="G164" start="0" length="2147483647">
    <dxf>
      <font>
        <color auto="1"/>
      </font>
    </dxf>
  </rfmt>
  <rcc rId="6798" sId="1" numFmtId="4">
    <oc r="G165">
      <v>1.35</v>
    </oc>
    <nc r="G165">
      <v>7.95</v>
    </nc>
  </rcc>
  <rcc rId="6799" sId="1" numFmtId="4">
    <oc r="G166">
      <v>0.14000000000000001</v>
    </oc>
    <nc r="G166">
      <v>1.96</v>
    </nc>
  </rcc>
  <rfmt sheetId="1" sqref="G165:G166" start="0" length="2147483647">
    <dxf>
      <font>
        <color auto="1"/>
      </font>
    </dxf>
  </rfmt>
</revisions>
</file>

<file path=xl/revisions/revisionLog1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00" sId="1" numFmtId="4">
    <oc r="G188">
      <v>337.94</v>
    </oc>
    <nc r="G188">
      <v>345.74</v>
    </nc>
  </rcc>
  <rfmt sheetId="1" sqref="G188" start="0" length="2147483647">
    <dxf>
      <font>
        <color auto="1"/>
      </font>
    </dxf>
  </rfmt>
  <rcc rId="6801" sId="1" numFmtId="4">
    <oc r="H188">
      <v>792.29</v>
    </oc>
    <nc r="H188">
      <v>742.74</v>
    </nc>
  </rcc>
  <rfmt sheetId="1" sqref="H188" start="0" length="2147483647">
    <dxf>
      <font>
        <color auto="1"/>
      </font>
    </dxf>
  </rfmt>
  <rcc rId="6802" sId="1" numFmtId="4">
    <oc r="I188">
      <v>758.61</v>
    </oc>
    <nc r="I188">
      <v>742.38</v>
    </nc>
  </rcc>
  <rcc rId="6803" sId="1" numFmtId="4">
    <oc r="J188">
      <v>729.72</v>
    </oc>
    <nc r="J188">
      <v>747.52</v>
    </nc>
  </rcc>
  <rcc rId="6804" sId="1" numFmtId="4">
    <oc r="K188">
      <v>689.6</v>
    </oc>
    <nc r="K188">
      <v>750.11</v>
    </nc>
  </rcc>
  <rfmt sheetId="1" sqref="I188:K188" start="0" length="2147483647">
    <dxf>
      <font>
        <color auto="1"/>
      </font>
    </dxf>
  </rfmt>
</revisions>
</file>

<file path=xl/revisions/revisionLog1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05" sId="1" numFmtId="4">
    <oc r="H192">
      <v>1288.6600000000001</v>
    </oc>
    <nc r="H192">
      <v>77.650000000000006</v>
    </nc>
  </rcc>
  <rcc rId="6806" sId="1" numFmtId="4">
    <oc r="I192">
      <v>0</v>
    </oc>
    <nc r="I192">
      <v>38.479999999999997</v>
    </nc>
  </rcc>
  <rcc rId="6807" sId="1" numFmtId="4">
    <oc r="J192">
      <v>0</v>
    </oc>
    <nc r="J192">
      <v>38.479999999999997</v>
    </nc>
  </rcc>
  <rcc rId="6808" sId="1" numFmtId="4">
    <oc r="K192">
      <v>0</v>
    </oc>
    <nc r="K192">
      <v>38.479999999999997</v>
    </nc>
  </rcc>
  <rfmt sheetId="1" sqref="H192:K192" start="0" length="2147483647">
    <dxf>
      <font>
        <color auto="1"/>
      </font>
    </dxf>
  </rfmt>
</revisions>
</file>

<file path=xl/revisions/revisionLog1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88 A192" start="0" length="2147483647">
    <dxf>
      <font>
        <color auto="1"/>
      </font>
    </dxf>
  </rfmt>
</revisions>
</file>

<file path=xl/revisions/revisionLog1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09" sId="1" numFmtId="4">
    <oc r="H197">
      <v>18214.400000000001</v>
    </oc>
    <nc r="H197">
      <v>1118.4100000000001</v>
    </nc>
  </rcc>
  <rcc rId="6810" sId="1" numFmtId="4">
    <oc r="I197">
      <v>1118.4100000000001</v>
    </oc>
    <nc r="I197">
      <v>1139.4100000000001</v>
    </nc>
  </rcc>
  <rcc rId="6811" sId="1" numFmtId="4">
    <oc r="J197">
      <v>1118.4100000000001</v>
    </oc>
    <nc r="J197">
      <v>1139.4100000000001</v>
    </nc>
  </rcc>
  <rcc rId="6812" sId="1" numFmtId="4">
    <oc r="K197">
      <v>1118.4100000000001</v>
    </oc>
    <nc r="K197">
      <v>1139.4100000000001</v>
    </nc>
  </rcc>
</revisions>
</file>

<file path=xl/revisions/revisionLog1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H197:K197" start="0" length="2147483647">
    <dxf>
      <font>
        <color auto="1"/>
      </font>
    </dxf>
  </rfmt>
  <rcc rId="6813" sId="1" numFmtId="4">
    <oc r="H200">
      <v>4163.1000000000004</v>
    </oc>
    <nc r="H200">
      <v>7819.66</v>
    </nc>
  </rcc>
  <rcc rId="6814" sId="1" numFmtId="4">
    <oc r="I200">
      <v>4115.7</v>
    </oc>
    <nc r="I200">
      <v>3747.8</v>
    </nc>
  </rcc>
  <rcc rId="6815" sId="1" numFmtId="4">
    <oc r="J200">
      <v>4115.7</v>
    </oc>
    <nc r="J200">
      <v>3747.8</v>
    </nc>
  </rcc>
  <rcc rId="6816" sId="1" numFmtId="4">
    <oc r="K200">
      <v>4115.7</v>
    </oc>
    <nc r="K200">
      <v>3747.8</v>
    </nc>
  </rcc>
</revisions>
</file>

<file path=xl/revisions/revisionLog1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H200:K200" start="0" length="2147483647">
    <dxf>
      <font>
        <color auto="1"/>
      </font>
    </dxf>
  </rfmt>
  <rfmt sheetId="1" sqref="F205:K205" start="0" length="2147483647">
    <dxf>
      <font>
        <color auto="1"/>
      </font>
    </dxf>
  </rfmt>
</revisions>
</file>

<file path=xl/revisions/revisionLog1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97 A200 A205" start="0" length="2147483647">
    <dxf>
      <font>
        <color auto="1"/>
      </font>
    </dxf>
  </rfmt>
</revisions>
</file>

<file path=xl/revisions/revisionLog1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13:K213" start="0" length="2147483647">
    <dxf>
      <font>
        <color auto="1"/>
      </font>
    </dxf>
  </rfmt>
  <rcc rId="6817" sId="1" numFmtId="4">
    <oc r="G214">
      <v>21.26</v>
    </oc>
    <nc r="G214">
      <v>0</v>
    </nc>
  </rcc>
  <rfmt sheetId="1" sqref="A214:K214" start="0" length="2147483647">
    <dxf>
      <font>
        <color auto="1"/>
      </font>
    </dxf>
  </rfmt>
</revisions>
</file>

<file path=xl/revisions/revisionLog1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18" sId="1" numFmtId="4">
    <oc r="H215">
      <v>22485.15</v>
    </oc>
    <nc r="H215">
      <v>56713.55</v>
    </nc>
  </rcc>
  <rcc rId="6819" sId="1" numFmtId="4">
    <oc r="I215">
      <v>27626.66</v>
    </oc>
    <nc r="I215">
      <v>21276.2</v>
    </nc>
  </rcc>
  <rcc rId="6820" sId="1" numFmtId="4">
    <oc r="J215">
      <v>26198.89</v>
    </oc>
    <nc r="J215">
      <v>23128.93</v>
    </nc>
  </rcc>
  <rcc rId="6821" sId="1" numFmtId="4">
    <oc r="K215">
      <v>16526.14</v>
    </oc>
    <nc r="K215">
      <v>16867.03</v>
    </nc>
  </rcc>
  <rfmt sheetId="1" sqref="H215:K215" start="0" length="2147483647">
    <dxf>
      <font>
        <color auto="1"/>
      </font>
    </dxf>
  </rfmt>
  <rcc rId="6822" sId="1" numFmtId="4">
    <oc r="G215">
      <v>11628.58</v>
    </oc>
    <nc r="G215">
      <v>14973.97</v>
    </nc>
  </rcc>
  <rfmt sheetId="1" sqref="G215" start="0" length="2147483647">
    <dxf>
      <font>
        <color auto="1"/>
      </font>
    </dxf>
  </rfmt>
</revisions>
</file>

<file path=xl/revisions/revisionLog1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23" sId="1" numFmtId="4">
    <oc r="G192">
      <v>1254</v>
    </oc>
    <nc r="G192">
      <v>77.69</v>
    </nc>
  </rcc>
  <rfmt sheetId="1" sqref="G192 G197" start="0" length="2147483647">
    <dxf>
      <font>
        <color auto="1"/>
      </font>
    </dxf>
  </rfmt>
  <rcc rId="6824" sId="1" numFmtId="4">
    <oc r="G197">
      <v>18455.47</v>
    </oc>
    <nc r="G197">
      <v>6255.96</v>
    </nc>
  </rcc>
</revisions>
</file>

<file path=xl/revisions/revisionLog1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25" sId="1" numFmtId="4">
    <oc r="G200">
      <v>1938.18</v>
    </oc>
    <nc r="G200">
      <v>6255.96</v>
    </nc>
  </rcc>
  <rfmt sheetId="1" sqref="G200" start="0" length="2147483647">
    <dxf>
      <font>
        <color auto="1"/>
      </font>
    </dxf>
  </rfmt>
</revisions>
</file>

<file path=xl/revisions/revisionLog1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26" sId="1" numFmtId="4">
    <oc r="G216">
      <v>849.99</v>
    </oc>
    <nc r="G216">
      <v>2764.47</v>
    </nc>
  </rcc>
  <rfmt sheetId="1" sqref="G216" start="0" length="2147483647">
    <dxf>
      <font>
        <color auto="1"/>
      </font>
    </dxf>
  </rfmt>
  <rcc rId="6827" sId="1" numFmtId="4">
    <oc r="H216">
      <v>1662.89</v>
    </oc>
    <nc r="H216">
      <v>2755.97</v>
    </nc>
  </rcc>
  <rfmt sheetId="1" sqref="H216" start="0" length="2147483647">
    <dxf>
      <font>
        <color auto="1"/>
      </font>
    </dxf>
  </rfmt>
  <rcc rId="6828" sId="1" numFmtId="4">
    <oc r="I216">
      <v>1662.89</v>
    </oc>
    <nc r="I216">
      <v>2527.9</v>
    </nc>
  </rcc>
  <rfmt sheetId="1" sqref="I216" start="0" length="2147483647">
    <dxf>
      <font>
        <color auto="1"/>
      </font>
    </dxf>
  </rfmt>
  <rcc rId="6829" sId="1" odxf="1" dxf="1" numFmtId="4">
    <oc r="J216">
      <v>1662.89</v>
    </oc>
    <nc r="J216">
      <v>2527.9</v>
    </nc>
    <odxf>
      <font>
        <sz val="9"/>
        <color rgb="FFFF0000"/>
        <name val="Times New Roman"/>
        <scheme val="none"/>
      </font>
    </odxf>
    <ndxf>
      <font>
        <sz val="9"/>
        <color auto="1"/>
        <name val="Times New Roman"/>
        <scheme val="none"/>
      </font>
    </ndxf>
  </rcc>
  <rcc rId="6830" sId="1" odxf="1" dxf="1" numFmtId="4">
    <oc r="K216">
      <v>1662.89</v>
    </oc>
    <nc r="K216">
      <v>2527.9</v>
    </nc>
    <odxf>
      <font>
        <sz val="9"/>
        <color rgb="FFFF0000"/>
        <name val="Times New Roman"/>
        <scheme val="none"/>
      </font>
    </odxf>
    <ndxf>
      <font>
        <sz val="9"/>
        <color auto="1"/>
        <name val="Times New Roman"/>
        <scheme val="none"/>
      </font>
    </ndxf>
  </rcc>
</revisions>
</file>

<file path=xl/revisions/revisionLog1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31" sId="1" numFmtId="4">
    <oc r="G219">
      <v>14432.01</v>
    </oc>
    <nc r="G219">
      <v>12073.6</v>
    </nc>
  </rcc>
  <rfmt sheetId="1" sqref="G219" start="0" length="2147483647">
    <dxf>
      <font>
        <color auto="1"/>
      </font>
    </dxf>
  </rfmt>
  <rfmt sheetId="1" sqref="H219:K219" start="0" length="2147483647">
    <dxf>
      <font>
        <color auto="1"/>
      </font>
    </dxf>
  </rfmt>
  <rcc rId="6832" sId="1" numFmtId="4">
    <oc r="G220">
      <v>63.83</v>
    </oc>
    <nc r="G220">
      <v>1462.5</v>
    </nc>
  </rcc>
  <rfmt sheetId="1" sqref="G220" start="0" length="2147483647">
    <dxf>
      <font>
        <color auto="1"/>
      </font>
    </dxf>
  </rfmt>
  <rcc rId="6833" sId="1" numFmtId="4">
    <oc r="H220">
      <v>140</v>
    </oc>
    <nc r="H220">
      <v>1528</v>
    </nc>
  </rcc>
  <rfmt sheetId="1" sqref="H220:K220" start="0" length="2147483647">
    <dxf>
      <font>
        <color auto="1"/>
      </font>
    </dxf>
  </rfmt>
</revisions>
</file>

<file path=xl/revisions/revisionLog1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221:K221" start="0" length="2147483647">
    <dxf>
      <font>
        <color auto="1"/>
      </font>
    </dxf>
  </rfmt>
  <rcc rId="6834" sId="1" numFmtId="4">
    <oc r="G222">
      <v>1085.72</v>
    </oc>
    <nc r="G222">
      <v>825.81</v>
    </nc>
  </rcc>
  <rcc rId="6835" sId="1" numFmtId="4">
    <oc r="H222">
      <v>1085.72</v>
    </oc>
    <nc r="H222">
      <v>1000</v>
    </nc>
  </rcc>
  <rfmt sheetId="1" sqref="G222:K222" start="0" length="2147483647">
    <dxf>
      <font>
        <color auto="1"/>
      </font>
    </dxf>
  </rfmt>
  <rcc rId="6836" sId="1" numFmtId="4">
    <oc r="G223">
      <v>0</v>
    </oc>
    <nc r="G223">
      <v>206.49</v>
    </nc>
  </rcc>
  <rcc rId="6837" sId="1" numFmtId="4">
    <oc r="H223">
      <v>0</v>
    </oc>
    <nc r="H223">
      <v>206.49</v>
    </nc>
  </rcc>
  <rfmt sheetId="1" sqref="G223:K223" start="0" length="2147483647">
    <dxf>
      <font>
        <color auto="1"/>
      </font>
    </dxf>
  </rfmt>
</revisions>
</file>

<file path=xl/revisions/revisionLog1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38" sId="1" numFmtId="4">
    <oc r="H689">
      <v>265374.5</v>
    </oc>
    <nc r="H689">
      <v>76324.7</v>
    </nc>
  </rcc>
  <rcc rId="6839" sId="1" numFmtId="4">
    <oc r="I689">
      <v>76324.7</v>
    </oc>
    <nc r="I689">
      <v>69450.2</v>
    </nc>
  </rcc>
  <rcc rId="6840" sId="1" numFmtId="4">
    <oc r="J689">
      <v>77429.2</v>
    </oc>
    <nc r="J689">
      <v>69450.2</v>
    </nc>
  </rcc>
  <rcc rId="6841" sId="1" numFmtId="4">
    <oc r="K689">
      <v>77429.2</v>
    </oc>
    <nc r="K689">
      <v>69450.2</v>
    </nc>
  </rcc>
</revisions>
</file>

<file path=xl/revisions/revisionLog1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689:K689" start="0" length="2147483647">
    <dxf>
      <font>
        <color auto="1"/>
      </font>
    </dxf>
  </rfmt>
  <rfmt sheetId="1" sqref="G690" start="0" length="2147483647">
    <dxf>
      <font>
        <color auto="1"/>
      </font>
    </dxf>
  </rfmt>
  <rcc rId="6842" sId="1" numFmtId="4">
    <oc r="H690">
      <v>379852.3</v>
    </oc>
    <nc r="H690">
      <v>1140865.3999999999</v>
    </nc>
  </rcc>
  <rcc rId="6843" sId="1" numFmtId="4">
    <oc r="I690">
      <v>695046.5</v>
    </oc>
    <nc r="I690">
      <v>2305884.7000000002</v>
    </nc>
  </rcc>
  <rcc rId="6844" sId="1" numFmtId="4">
    <oc r="J690">
      <v>382098.5</v>
    </oc>
    <nc r="J690">
      <v>945192</v>
    </nc>
  </rcc>
  <rfmt sheetId="1" sqref="H690:K690" start="0" length="2147483647">
    <dxf>
      <font>
        <color auto="1"/>
      </font>
    </dxf>
  </rfmt>
  <rcc rId="6845" sId="1" numFmtId="4">
    <oc r="G690">
      <v>126285.27</v>
    </oc>
    <nc r="G690">
      <v>174248.36</v>
    </nc>
  </rcc>
  <rcc rId="6846" sId="1" numFmtId="4">
    <oc r="G691">
      <v>67697.25</v>
    </oc>
    <nc r="G691">
      <v>0</v>
    </nc>
  </rcc>
  <rcc rId="6847" sId="1" numFmtId="4">
    <oc r="H691">
      <v>225657.5</v>
    </oc>
    <nc r="H691">
      <v>0</v>
    </nc>
  </rcc>
  <rcc rId="6848" sId="1" numFmtId="4">
    <oc r="I691">
      <v>0</v>
    </oc>
    <nc r="I691">
      <v>59939.7</v>
    </nc>
  </rcc>
  <rcc rId="6849" sId="1" numFmtId="4">
    <oc r="J691">
      <v>98261.8</v>
    </oc>
    <nc r="J691">
      <v>0</v>
    </nc>
  </rcc>
  <rfmt sheetId="1" sqref="H691:K691" start="0" length="2147483647">
    <dxf>
      <font>
        <color auto="1"/>
      </font>
    </dxf>
  </rfmt>
  <rcc rId="6850" sId="1" numFmtId="4">
    <oc r="H692">
      <v>4608.2</v>
    </oc>
    <nc r="H692">
      <v>2780.5</v>
    </nc>
  </rcc>
  <rcc rId="6851" sId="1" numFmtId="4">
    <oc r="I692">
      <v>2780.5</v>
    </oc>
    <nc r="I692">
      <v>2055.3000000000002</v>
    </nc>
  </rcc>
  <rcc rId="6852" sId="1" numFmtId="4">
    <oc r="J692">
      <v>2907.9</v>
    </oc>
    <nc r="J692">
      <v>0</v>
    </nc>
  </rcc>
  <rfmt sheetId="1" sqref="H692:K692" start="0" length="2147483647">
    <dxf>
      <font>
        <color auto="1"/>
      </font>
    </dxf>
  </rfmt>
</revisions>
</file>

<file path=xl/revisions/revisionLog1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53" sId="1" numFmtId="4">
    <oc r="G692">
      <v>4608.16</v>
    </oc>
    <nc r="G692">
      <v>2780.5</v>
    </nc>
  </rcc>
  <rfmt sheetId="1" sqref="G692" start="0" length="2147483647">
    <dxf>
      <font>
        <color auto="1"/>
      </font>
    </dxf>
  </rfmt>
</revisions>
</file>

<file path=xl/revisions/revisionLog1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54" sId="1" numFmtId="4">
    <oc r="H693">
      <v>0</v>
    </oc>
    <nc r="H693">
      <v>12426.2</v>
    </nc>
  </rcc>
  <rcc rId="6855" sId="1" numFmtId="4">
    <oc r="I693">
      <v>12426.2</v>
    </oc>
    <nc r="I693">
      <v>8568.9</v>
    </nc>
  </rcc>
  <rcc rId="6856" sId="1" numFmtId="4">
    <oc r="J693">
      <v>12249.6</v>
    </oc>
    <nc r="J693">
      <v>8568.9</v>
    </nc>
  </rcc>
  <rcc rId="6857" sId="1" numFmtId="4">
    <oc r="K693">
      <v>12249.6</v>
    </oc>
    <nc r="K693">
      <v>8568.9</v>
    </nc>
  </rcc>
</revisions>
</file>

<file path=xl/revisions/revisionLog1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H693:K693" start="0" length="2147483647">
    <dxf>
      <font>
        <color auto="1"/>
      </font>
    </dxf>
  </rfmt>
  <rcc rId="6858" sId="1" numFmtId="4">
    <oc r="G693">
      <v>0</v>
    </oc>
    <nc r="G693">
      <v>4462.76</v>
    </nc>
  </rcc>
  <rfmt sheetId="1" sqref="G693" start="0" length="2147483647">
    <dxf>
      <font>
        <color auto="1"/>
      </font>
    </dxf>
  </rfmt>
  <rfmt sheetId="1" sqref="G691" start="0" length="2147483647">
    <dxf>
      <font>
        <color auto="1"/>
      </font>
    </dxf>
  </rfmt>
  <rcc rId="6859" sId="1" numFmtId="4">
    <oc r="G694">
      <v>0</v>
    </oc>
    <nc r="G694">
      <v>11615.47</v>
    </nc>
  </rcc>
  <rcc rId="6860" sId="1" numFmtId="4">
    <oc r="H694">
      <v>0</v>
    </oc>
    <nc r="H694">
      <v>20321.8</v>
    </nc>
  </rcc>
  <rcc rId="6861" sId="1" numFmtId="4">
    <oc r="I694">
      <v>20321.8</v>
    </oc>
    <nc r="I694">
      <v>0</v>
    </nc>
  </rcc>
  <rcc rId="6862" sId="1" numFmtId="4">
    <nc r="J694">
      <v>0</v>
    </nc>
  </rcc>
  <rcc rId="6863" sId="1" numFmtId="4">
    <nc r="K694">
      <v>0</v>
    </nc>
  </rcc>
  <rfmt sheetId="1" sqref="G694:K694" start="0" length="2147483647">
    <dxf>
      <font>
        <color auto="1"/>
      </font>
    </dxf>
  </rfmt>
</revisions>
</file>

<file path=xl/revisions/revisionLog1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64" sId="1" numFmtId="4">
    <oc r="G695">
      <v>0</v>
    </oc>
    <nc r="G695">
      <v>54247.68</v>
    </nc>
  </rcc>
  <rcc rId="6865" sId="1" numFmtId="4">
    <oc r="H695">
      <v>63955.7</v>
    </oc>
    <nc r="H695">
      <v>101843.6</v>
    </nc>
  </rcc>
  <rcc rId="6866" sId="1" numFmtId="4">
    <oc r="I695">
      <v>101843.6</v>
    </oc>
    <nc r="I695">
      <v>0</v>
    </nc>
  </rcc>
  <rfmt sheetId="1" sqref="G695:K695" start="0" length="2147483647">
    <dxf>
      <font>
        <color auto="1"/>
      </font>
    </dxf>
  </rfmt>
</revisions>
</file>

<file path=xl/revisions/revisionLog1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67" sId="1" numFmtId="4">
    <oc r="G696">
      <v>109063.19</v>
    </oc>
    <nc r="G696">
      <v>120470.94</v>
    </nc>
  </rcc>
  <rcc rId="6868" sId="1" numFmtId="4">
    <oc r="H696">
      <v>201406.53</v>
    </oc>
    <nc r="H696">
      <v>238110.8</v>
    </nc>
  </rcc>
  <rcc rId="6869" sId="1" numFmtId="4">
    <oc r="I696">
      <v>238110.8</v>
    </oc>
    <nc r="I696">
      <v>142287.4</v>
    </nc>
  </rcc>
  <rcc rId="6870" sId="1" numFmtId="4">
    <oc r="J696">
      <v>238110.7</v>
    </oc>
    <nc r="J696">
      <v>131556.70000000001</v>
    </nc>
  </rcc>
  <rcc rId="6871" sId="1" numFmtId="4">
    <oc r="K696">
      <v>230078.6</v>
    </oc>
    <nc r="K696">
      <v>152295.9</v>
    </nc>
  </rcc>
  <rfmt sheetId="1" sqref="G696:K696" start="0" length="2147483647">
    <dxf>
      <font>
        <color auto="1"/>
      </font>
    </dxf>
  </rfmt>
  <rfmt sheetId="1" sqref="F697:K697" start="0" length="2147483647">
    <dxf>
      <font>
        <color auto="1"/>
      </font>
    </dxf>
  </rfmt>
  <rcc rId="6872" sId="1" numFmtId="4">
    <oc r="G698">
      <v>588.01</v>
    </oc>
    <nc r="G698">
      <v>612.9</v>
    </nc>
  </rcc>
  <rcc rId="6873" sId="1" numFmtId="4">
    <oc r="H698">
      <v>588.01</v>
    </oc>
    <nc r="H698">
      <v>612.9</v>
    </nc>
  </rcc>
  <rcc rId="6874" sId="1" numFmtId="4">
    <oc r="I698">
      <v>612.9</v>
    </oc>
    <nc r="I698">
      <v>483</v>
    </nc>
  </rcc>
  <rcc rId="6875" sId="1" numFmtId="4">
    <oc r="J698">
      <v>602.9</v>
    </oc>
    <nc r="J698">
      <v>527.5</v>
    </nc>
  </rcc>
  <rcc rId="6876" sId="1" numFmtId="4">
    <oc r="K698">
      <v>579.29999999999995</v>
    </oc>
    <nc r="K698">
      <v>343.9</v>
    </nc>
  </rcc>
  <rfmt sheetId="1" sqref="G698:K698" start="0" length="2147483647">
    <dxf>
      <font>
        <color auto="1"/>
      </font>
    </dxf>
  </rfmt>
</revisions>
</file>

<file path=xl/revisions/revisionLog1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77" sId="1" numFmtId="4">
    <oc r="G699">
      <v>29120.95</v>
    </oc>
    <nc r="G699">
      <v>44737.65</v>
    </nc>
  </rcc>
  <rcc rId="6878" sId="1" numFmtId="4">
    <oc r="H699">
      <v>50682.11</v>
    </oc>
    <nc r="H699">
      <v>45711.3</v>
    </nc>
  </rcc>
  <rcc rId="6879" sId="1" numFmtId="4">
    <oc r="I699">
      <v>46002.400000000001</v>
    </oc>
    <nc r="I699">
      <v>49424.3</v>
    </nc>
  </rcc>
  <rcc rId="6880" sId="1" numFmtId="4">
    <oc r="J699">
      <v>45737.1</v>
    </oc>
    <nc r="J699">
      <v>71809.3</v>
    </nc>
  </rcc>
  <rcc rId="6881" sId="1" numFmtId="4">
    <oc r="K699">
      <v>45425.7</v>
    </oc>
    <nc r="K699">
      <v>79919.399999999994</v>
    </nc>
  </rcc>
  <rfmt sheetId="1" sqref="G699:K699" start="0" length="2147483647">
    <dxf>
      <font>
        <color auto="1"/>
      </font>
    </dxf>
  </rfmt>
</revisions>
</file>

<file path=xl/revisions/revisionLog1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82" sId="1" numFmtId="4">
    <oc r="G700">
      <v>1134.67</v>
    </oc>
    <nc r="G700">
      <v>1032.7</v>
    </nc>
  </rcc>
  <rcc rId="6883" sId="1" numFmtId="4">
    <oc r="H700">
      <v>1134.67</v>
    </oc>
    <nc r="H700">
      <v>1032.7</v>
    </nc>
  </rcc>
  <rcc rId="6884" sId="1" numFmtId="4">
    <oc r="I700">
      <v>1032.7</v>
    </oc>
    <nc r="I700">
      <v>568</v>
    </nc>
  </rcc>
  <rcc rId="6885" sId="1" numFmtId="4">
    <oc r="J700">
      <v>1032.7</v>
    </oc>
    <nc r="J700">
      <v>589.4</v>
    </nc>
  </rcc>
  <rcc rId="6886" sId="1" numFmtId="4">
    <oc r="K700">
      <v>1034</v>
    </oc>
    <nc r="K700">
      <v>589.4</v>
    </nc>
  </rcc>
  <rfmt sheetId="1" sqref="G700:K700" start="0" length="2147483647">
    <dxf>
      <font>
        <color auto="1"/>
      </font>
    </dxf>
  </rfmt>
  <rfmt sheetId="1" sqref="G701:K701" start="0" length="2147483647">
    <dxf>
      <font>
        <color auto="1"/>
      </font>
    </dxf>
  </rfmt>
  <rcc rId="6887" sId="1" numFmtId="4">
    <oc r="G702">
      <v>14280.8</v>
    </oc>
    <nc r="G702">
      <v>6753.37</v>
    </nc>
  </rcc>
  <rcc rId="6888" sId="1" numFmtId="4">
    <oc r="H702">
      <v>73574.62</v>
    </oc>
    <nc r="H702">
      <v>75833.59</v>
    </nc>
  </rcc>
  <rcc rId="6889" sId="1" numFmtId="4">
    <oc r="I702">
      <v>75833.600000000006</v>
    </oc>
    <nc r="I702">
      <v>51650.9</v>
    </nc>
  </rcc>
  <rcc rId="6890" sId="1" numFmtId="4">
    <oc r="J702">
      <v>84673.600000000006</v>
    </oc>
    <nc r="J702">
      <v>51950.5</v>
    </nc>
  </rcc>
  <rfmt sheetId="1" sqref="G702:K702" start="0" length="2147483647">
    <dxf>
      <font>
        <color auto="1"/>
      </font>
    </dxf>
  </rfmt>
  <rfmt sheetId="1" sqref="G703:K703" start="0" length="2147483647">
    <dxf>
      <font>
        <color auto="1"/>
      </font>
    </dxf>
  </rfmt>
  <rfmt sheetId="1" sqref="G704:H704" start="0" length="2147483647">
    <dxf>
      <font>
        <color auto="1"/>
      </font>
    </dxf>
  </rfmt>
  <rcc rId="6891" sId="1" numFmtId="4">
    <oc r="I704">
      <v>0</v>
    </oc>
    <nc r="I704">
      <v>41258.800000000003</v>
    </nc>
  </rcc>
  <rcc rId="6892" sId="1" numFmtId="4">
    <oc r="J704">
      <v>69166.7</v>
    </oc>
    <nc r="J704">
      <v>41258.800000000003</v>
    </nc>
  </rcc>
  <rcc rId="6893" sId="1" numFmtId="4">
    <oc r="K704">
      <v>72383.8</v>
    </oc>
    <nc r="K704">
      <v>0</v>
    </nc>
  </rcc>
  <rfmt sheetId="1" sqref="I704:K704" start="0" length="2147483647">
    <dxf>
      <font>
        <color auto="1"/>
      </font>
    </dxf>
  </rfmt>
</revisions>
</file>

<file path=xl/revisions/revisionLog1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94" sId="1" numFmtId="4">
    <oc r="G705">
      <v>0</v>
    </oc>
    <nc r="G705">
      <v>90006.66</v>
    </nc>
  </rcc>
  <rcc rId="6895" sId="1" numFmtId="4">
    <oc r="H705">
      <v>0</v>
    </oc>
    <nc r="H705">
      <v>231616.7</v>
    </nc>
  </rcc>
  <rcc rId="6896" sId="1" numFmtId="4">
    <oc r="I705">
      <v>231616.7</v>
    </oc>
    <nc r="I705">
      <v>50247</v>
    </nc>
  </rcc>
  <rcc rId="6897" sId="1" numFmtId="4">
    <oc r="J705">
      <v>82372.100000000006</v>
    </oc>
    <nc r="J705">
      <v>0</v>
    </nc>
  </rcc>
  <rfmt sheetId="1" sqref="G705:K705" start="0" length="2147483647">
    <dxf>
      <font>
        <color auto="1"/>
      </font>
    </dxf>
  </rfmt>
</revisions>
</file>

<file path=xl/revisions/revisionLog1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98" sId="1" numFmtId="4">
    <oc r="G706">
      <v>25863.79</v>
    </oc>
    <nc r="G706">
      <v>58717.65</v>
    </nc>
  </rcc>
  <rcc rId="6899" sId="1" numFmtId="4">
    <oc r="H706">
      <v>602509.87</v>
    </oc>
    <nc r="H706">
      <v>1563970.7</v>
    </nc>
  </rcc>
  <rfmt sheetId="1" sqref="G706:H706" start="0" length="2147483647">
    <dxf>
      <font>
        <color auto="1"/>
      </font>
    </dxf>
  </rfmt>
  <rcc rId="6900" sId="1" numFmtId="4">
    <oc r="I706">
      <v>682416.4</v>
    </oc>
    <nc r="I706">
      <v>431505.1</v>
    </nc>
  </rcc>
  <rcc rId="6901" sId="1" numFmtId="4">
    <oc r="J706">
      <v>557833.4</v>
    </oc>
    <nc r="J706">
      <v>614662.6</v>
    </nc>
  </rcc>
  <rcc rId="6902" sId="1" numFmtId="4">
    <oc r="K706">
      <v>738552.3</v>
    </oc>
    <nc r="K706">
      <v>464225.4</v>
    </nc>
  </rcc>
  <rfmt sheetId="1" sqref="I706:K706" start="0" length="2147483647">
    <dxf>
      <font>
        <color auto="1"/>
      </font>
    </dxf>
  </rfmt>
</revisions>
</file>

<file path=xl/revisions/revisionLog1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H706">
    <dxf>
      <fill>
        <patternFill patternType="none">
          <bgColor auto="1"/>
        </patternFill>
      </fill>
    </dxf>
  </rfmt>
</revisions>
</file>

<file path=xl/revisions/revisionLog1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H689:H706">
    <dxf>
      <fill>
        <patternFill patternType="solid">
          <bgColor rgb="FFFF66FF"/>
        </patternFill>
      </fill>
    </dxf>
  </rfmt>
  <rfmt sheetId="1" sqref="H689:H706">
    <dxf>
      <fill>
        <patternFill patternType="none">
          <bgColor auto="1"/>
        </patternFill>
      </fill>
    </dxf>
  </rfmt>
</revisions>
</file>

<file path=xl/revisions/revisionLog1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03" sId="1" numFmtId="4">
    <oc r="H187">
      <v>118.59</v>
    </oc>
    <nc r="H187">
      <v>0.43</v>
    </nc>
  </rcc>
  <rcc rId="6904" sId="1" numFmtId="4">
    <oc r="I187">
      <v>118.59</v>
    </oc>
    <nc r="I187">
      <v>0</v>
    </nc>
  </rcc>
  <rcc rId="6905" sId="1" numFmtId="4">
    <oc r="J187">
      <v>118.59</v>
    </oc>
    <nc r="J187">
      <v>0</v>
    </nc>
  </rcc>
  <rcc rId="6906" sId="1" numFmtId="4">
    <oc r="K187">
      <v>118.59</v>
    </oc>
    <nc r="K187">
      <v>0</v>
    </nc>
  </rcc>
  <rfmt sheetId="1" sqref="H187:K187" start="0" length="2147483647">
    <dxf>
      <font>
        <color auto="1"/>
      </font>
    </dxf>
  </rfmt>
  <rcc rId="6907" sId="1" numFmtId="4">
    <oc r="G187">
      <v>0.21</v>
    </oc>
    <nc r="G187">
      <v>5.46</v>
    </nc>
  </rcc>
  <rfmt sheetId="1" sqref="G187" start="0" length="2147483647">
    <dxf>
      <font>
        <color auto="1"/>
      </font>
    </dxf>
  </rfmt>
  <rcc rId="6908" sId="1" numFmtId="4">
    <oc r="G189">
      <v>33.21</v>
    </oc>
    <nc r="G189">
      <v>35.26</v>
    </nc>
  </rcc>
  <rfmt sheetId="1" sqref="G189" start="0" length="2147483647">
    <dxf>
      <font>
        <color auto="1"/>
      </font>
    </dxf>
  </rfmt>
  <rcc rId="6909" sId="1" numFmtId="4">
    <oc r="H189">
      <v>48</v>
    </oc>
    <nc r="H189">
      <v>32.270000000000003</v>
    </nc>
  </rcc>
  <rfmt sheetId="1" sqref="H189:K189" start="0" length="2147483647">
    <dxf>
      <font>
        <color auto="1"/>
      </font>
    </dxf>
  </rfmt>
</revisions>
</file>

<file path=xl/revisions/revisionLog1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10" sId="1" numFmtId="4">
    <oc r="G193">
      <v>2.5</v>
    </oc>
    <nc r="G193">
      <v>426.18</v>
    </nc>
  </rcc>
  <rfmt sheetId="1" sqref="G193" start="0" length="2147483647">
    <dxf>
      <font>
        <color auto="1"/>
      </font>
    </dxf>
  </rfmt>
  <rcc rId="6911" sId="1" numFmtId="4">
    <oc r="H193">
      <v>2.5</v>
    </oc>
    <nc r="H193">
      <v>426.18</v>
    </nc>
  </rcc>
  <rfmt sheetId="1" sqref="H193" start="0" length="2147483647">
    <dxf>
      <font>
        <color auto="1"/>
      </font>
    </dxf>
  </rfmt>
  <rfmt sheetId="1" sqref="I193:K193" start="0" length="2147483647">
    <dxf>
      <font>
        <color auto="1"/>
      </font>
    </dxf>
  </rfmt>
  <rcc rId="6912" sId="1" numFmtId="4">
    <oc r="H201">
      <v>7.59</v>
    </oc>
    <nc r="H201">
      <v>22.77</v>
    </nc>
  </rcc>
  <rcc rId="6913" sId="1" numFmtId="4">
    <oc r="I201">
      <v>0</v>
    </oc>
    <nc r="I201">
      <v>255.96</v>
    </nc>
  </rcc>
  <rcc rId="6914" sId="1" numFmtId="4">
    <oc r="J201">
      <v>0</v>
    </oc>
    <nc r="J201">
      <v>255.96</v>
    </nc>
  </rcc>
  <rcc rId="6915" sId="1" numFmtId="4">
    <oc r="K201">
      <v>0</v>
    </oc>
    <nc r="K201">
      <v>255.96</v>
    </nc>
  </rcc>
  <rfmt sheetId="1" sqref="H201:K201" start="0" length="2147483647">
    <dxf>
      <font>
        <color auto="1"/>
      </font>
    </dxf>
  </rfmt>
  <rcc rId="6916" sId="1" numFmtId="4">
    <oc r="G201">
      <v>37.65</v>
    </oc>
    <nc r="G201">
      <v>24.64</v>
    </nc>
  </rcc>
  <rfmt sheetId="1" sqref="G201" start="0" length="2147483647">
    <dxf>
      <font>
        <color auto="1"/>
      </font>
    </dxf>
  </rfmt>
</revisions>
</file>

<file path=xl/revisions/revisionLog1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206:K206" start="0" length="2147483647">
    <dxf>
      <font>
        <color auto="1"/>
      </font>
    </dxf>
  </rfmt>
</revisions>
</file>

<file path=xl/revisions/revisionLog1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94:K194" start="0" length="2147483647">
    <dxf>
      <font>
        <color auto="1"/>
      </font>
    </dxf>
  </rfmt>
  <rcc rId="6917" sId="1" numFmtId="4">
    <oc r="G202">
      <v>3545.22</v>
    </oc>
    <nc r="G202">
      <v>5557.63</v>
    </nc>
  </rcc>
  <rfmt sheetId="1" sqref="G202" start="0" length="2147483647">
    <dxf>
      <font>
        <color auto="1"/>
      </font>
    </dxf>
  </rfmt>
  <rcc rId="6918" sId="1" numFmtId="4">
    <oc r="H202">
      <v>3396.7</v>
    </oc>
    <nc r="H202">
      <v>5843.62</v>
    </nc>
  </rcc>
  <rcc rId="6919" sId="1" numFmtId="4">
    <oc r="I202">
      <v>3396.7</v>
    </oc>
    <nc r="I202">
      <v>3500</v>
    </nc>
  </rcc>
  <rcc rId="6920" sId="1" numFmtId="4">
    <oc r="J202">
      <v>3396.7</v>
    </oc>
    <nc r="J202">
      <v>3500</v>
    </nc>
  </rcc>
  <rcc rId="6921" sId="1" numFmtId="4">
    <oc r="K202">
      <v>3383.08</v>
    </oc>
    <nc r="K202">
      <v>3410.6</v>
    </nc>
  </rcc>
  <rfmt sheetId="1" sqref="H202:K202" start="0" length="2147483647">
    <dxf>
      <font>
        <color auto="1"/>
      </font>
    </dxf>
  </rfmt>
  <rfmt sheetId="1" sqref="F207:K207" start="0" length="2147483647">
    <dxf>
      <font>
        <color auto="1"/>
      </font>
    </dxf>
  </rfmt>
  <rfmt sheetId="1" sqref="A194 A202 A207" start="0" length="2147483647">
    <dxf>
      <font>
        <color auto="1"/>
      </font>
    </dxf>
  </rfmt>
</revisions>
</file>

<file path=xl/revisions/revisionLog1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22" sId="1" numFmtId="4">
    <oc r="G203">
      <v>31.5</v>
    </oc>
    <nc r="G203">
      <v>7.6</v>
    </nc>
  </rcc>
  <rfmt sheetId="1" sqref="G203" start="0" length="2147483647">
    <dxf>
      <font>
        <color auto="1"/>
      </font>
    </dxf>
  </rfmt>
  <rfmt sheetId="1" sqref="F195:K195" start="0" length="2147483647">
    <dxf>
      <font>
        <color auto="1"/>
      </font>
    </dxf>
  </rfmt>
  <rcc rId="6923" sId="1" numFmtId="4">
    <oc r="H203">
      <v>31</v>
    </oc>
    <nc r="H203">
      <v>7.6</v>
    </nc>
  </rcc>
  <rfmt sheetId="1" sqref="G203:K203 G208:K208" start="0" length="2147483647">
    <dxf>
      <font>
        <color auto="1"/>
      </font>
    </dxf>
  </rfmt>
  <rfmt sheetId="1" sqref="F208" start="0" length="2147483647">
    <dxf>
      <font>
        <color auto="1"/>
      </font>
    </dxf>
  </rfmt>
</revisions>
</file>

<file path=xl/revisions/revisionLog1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24" sId="1" numFmtId="4">
    <oc r="F52">
      <v>14639.3</v>
    </oc>
    <nc r="F52">
      <v>21871.21</v>
    </nc>
  </rcc>
  <rcc rId="6925" sId="1" numFmtId="4">
    <oc r="F53">
      <v>81.03</v>
    </oc>
    <nc r="F53">
      <v>104.28999999999999</v>
    </nc>
  </rcc>
  <rcc rId="6926" sId="1" numFmtId="4">
    <oc r="F54">
      <v>19493.82</v>
    </oc>
    <nc r="F54">
      <v>21458.67</v>
    </nc>
  </rcc>
  <rcc rId="6927" sId="1" numFmtId="4">
    <oc r="F55">
      <v>-1835.69</v>
    </oc>
    <nc r="F55">
      <v>-2405.17</v>
    </nc>
  </rcc>
  <rfmt sheetId="1" sqref="F51:F55" start="0" length="2147483647">
    <dxf>
      <font>
        <color auto="1"/>
      </font>
    </dxf>
  </rfmt>
  <rcc rId="6928" sId="1" numFmtId="4">
    <oc r="F141">
      <v>59000</v>
    </oc>
    <nc r="F141">
      <v>62599</v>
    </nc>
  </rcc>
  <rcc rId="6929" sId="1" numFmtId="4">
    <oc r="F142">
      <v>4000</v>
    </oc>
    <nc r="F142">
      <v>5100</v>
    </nc>
  </rcc>
  <rcc rId="6930" sId="1" numFmtId="4">
    <oc r="F143">
      <v>0</v>
    </oc>
    <nc r="F143">
      <v>400</v>
    </nc>
  </rcc>
  <rfmt sheetId="1" sqref="F141:F144" start="0" length="2147483647">
    <dxf>
      <font>
        <color auto="1"/>
      </font>
    </dxf>
  </rfmt>
  <rcc rId="6931" sId="1" numFmtId="4">
    <oc r="F145">
      <v>190</v>
    </oc>
    <nc r="F145">
      <v>175</v>
    </nc>
  </rcc>
  <rfmt sheetId="1" sqref="F145">
    <dxf>
      <fill>
        <patternFill patternType="none">
          <bgColor auto="1"/>
        </patternFill>
      </fill>
    </dxf>
  </rfmt>
  <rfmt sheetId="1" sqref="F145" start="0" length="2147483647">
    <dxf>
      <font>
        <color auto="1"/>
      </font>
    </dxf>
  </rfmt>
  <rcc rId="6932" sId="1" numFmtId="4">
    <oc r="F146">
      <v>1004</v>
    </oc>
    <nc r="F146">
      <v>0</v>
    </nc>
  </rcc>
  <rfmt sheetId="1" sqref="F140:F146" start="0" length="2147483647">
    <dxf>
      <font>
        <color auto="1"/>
      </font>
    </dxf>
  </rfmt>
  <rfmt sheetId="1" sqref="F147:F154" start="0" length="2147483647">
    <dxf>
      <font>
        <color auto="1"/>
      </font>
    </dxf>
  </rfmt>
  <rfmt sheetId="1" sqref="F169:F172">
    <dxf>
      <fill>
        <patternFill patternType="none">
          <bgColor auto="1"/>
        </patternFill>
      </fill>
    </dxf>
  </rfmt>
  <rcc rId="6933" sId="1" numFmtId="4">
    <oc r="F169">
      <v>8565.24</v>
    </oc>
    <nc r="F169">
      <v>9994.56</v>
    </nc>
  </rcc>
  <rcc rId="6934" sId="1" numFmtId="4">
    <oc r="F170">
      <v>20</v>
    </oc>
    <nc r="F170">
      <v>10</v>
    </nc>
  </rcc>
  <rcc rId="6935" sId="1" numFmtId="4">
    <oc r="F172">
      <v>1080</v>
    </oc>
    <nc r="F172">
      <v>1330</v>
    </nc>
  </rcc>
  <rcc rId="6936" sId="1" numFmtId="4">
    <oc r="F173">
      <v>1080</v>
    </oc>
    <nc r="F173">
      <v>800</v>
    </nc>
  </rcc>
  <rfmt sheetId="1" sqref="F169:F173" start="0" length="2147483647">
    <dxf>
      <font>
        <color auto="1"/>
      </font>
    </dxf>
  </rfmt>
  <rcv guid="{D9CE45CD-2A62-48B4-A1B4-30864FD70090}" action="delete"/>
  <rdn rId="0" localSheetId="1" customView="1" name="Z_D9CE45CD_2A62_48B4_A1B4_30864FD70090_.wvu.PrintTitles" hidden="1" oldHidden="1">
    <formula>свод!$6:$8</formula>
    <oldFormula>свод!$6:$8</oldFormula>
  </rdn>
  <rdn rId="0" localSheetId="1" customView="1" name="Z_D9CE45CD_2A62_48B4_A1B4_30864FD70090_.wvu.FilterData" hidden="1" oldHidden="1">
    <formula>свод!$A$9:$EZ$764</formula>
    <oldFormula>свод!$A$9:$EZ$764</oldFormula>
  </rdn>
  <rcv guid="{D9CE45CD-2A62-48B4-A1B4-30864FD70090}" action="add"/>
</revisions>
</file>

<file path=xl/revisions/revisionLog1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39" sId="1" numFmtId="4">
    <oc r="F178">
      <v>4087.4</v>
    </oc>
    <nc r="F178">
      <v>418.14</v>
    </nc>
  </rcc>
  <rcc rId="6940" sId="1" numFmtId="4">
    <oc r="F180">
      <v>5644.4</v>
    </oc>
    <nc r="F180">
      <v>1850.77</v>
    </nc>
  </rcc>
  <rcc rId="6941" sId="1" numFmtId="4">
    <oc r="F182">
      <v>4738.1000000000004</v>
    </oc>
    <nc r="F182">
      <v>0</v>
    </nc>
  </rcc>
  <rcc rId="6942" sId="1" numFmtId="4">
    <oc r="F184">
      <v>99.4</v>
    </oc>
    <nc r="F184">
      <v>0</v>
    </nc>
  </rcc>
  <rcc rId="6943" sId="1" numFmtId="4">
    <oc r="F176">
      <v>1658.9</v>
    </oc>
    <nc r="F176">
      <v>835.68</v>
    </nc>
  </rcc>
  <rfmt sheetId="1" sqref="F185">
    <dxf>
      <fill>
        <patternFill patternType="none">
          <bgColor auto="1"/>
        </patternFill>
      </fill>
    </dxf>
  </rfmt>
  <rfmt sheetId="1" sqref="F174:F185" start="0" length="2147483647">
    <dxf>
      <font>
        <color auto="1"/>
      </font>
    </dxf>
  </rfmt>
</revisions>
</file>

<file path=xl/revisions/revisionLog1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210:F212">
    <dxf>
      <fill>
        <patternFill patternType="none">
          <bgColor auto="1"/>
        </patternFill>
      </fill>
    </dxf>
  </rfmt>
  <rcc rId="6944" sId="1" numFmtId="4">
    <oc r="F210">
      <v>2544.7600000000002</v>
    </oc>
    <nc r="F210">
      <f>3782.83+867.17</f>
    </nc>
  </rcc>
  <rcc rId="6945" sId="1" numFmtId="4">
    <oc r="F211">
      <v>947.8</v>
    </oc>
    <nc r="F211">
      <f>2792.13+507.87</f>
    </nc>
  </rcc>
  <rcc rId="6946" sId="1" numFmtId="4">
    <oc r="F212">
      <v>237.63</v>
    </oc>
    <nc r="F212">
      <f>51.52+1.45</f>
    </nc>
  </rcc>
  <rfmt sheetId="1" sqref="F210:F212" start="0" length="2147483647">
    <dxf>
      <font>
        <color auto="1"/>
      </font>
    </dxf>
  </rfmt>
  <rfmt sheetId="1" sqref="F669">
    <dxf>
      <fill>
        <patternFill patternType="none">
          <bgColor auto="1"/>
        </patternFill>
      </fill>
    </dxf>
  </rfmt>
  <rcc rId="6947" sId="1" numFmtId="4">
    <oc r="F671">
      <v>723.46</v>
    </oc>
    <nc r="F671">
      <v>0</v>
    </nc>
  </rcc>
  <rfmt sheetId="1" sqref="F671:F672" start="0" length="2147483647">
    <dxf>
      <font>
        <color auto="1"/>
      </font>
    </dxf>
  </rfmt>
  <rfmt sheetId="1" sqref="F669:F672" start="0" length="2147483647">
    <dxf>
      <font>
        <color auto="1"/>
      </font>
    </dxf>
  </rfmt>
  <rfmt sheetId="1" sqref="F669:F672">
    <dxf>
      <fill>
        <patternFill patternType="none">
          <bgColor auto="1"/>
        </patternFill>
      </fill>
    </dxf>
  </rfmt>
</revisions>
</file>

<file path=xl/revisions/revisionLog1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48" sId="1" numFmtId="4">
    <oc r="F685">
      <v>2401933.4</v>
    </oc>
    <nc r="F685">
      <v>0</v>
    </nc>
  </rcc>
  <rcc rId="6949" sId="1" numFmtId="4">
    <oc r="F687">
      <v>15328.9</v>
    </oc>
    <nc r="F687">
      <v>37479.199999999997</v>
    </nc>
  </rcc>
  <rfmt sheetId="1" sqref="F684:F687" start="0" length="2147483647">
    <dxf>
      <font>
        <color auto="1"/>
      </font>
    </dxf>
  </rfmt>
  <rcc rId="6950" sId="1" numFmtId="4">
    <oc r="F686">
      <v>452589.2</v>
    </oc>
    <nc r="F686">
      <f>543557.5+24744.9</f>
    </nc>
  </rcc>
  <rfmt sheetId="1" sqref="F719" start="0" length="2147483647">
    <dxf>
      <font>
        <color auto="1"/>
      </font>
    </dxf>
  </rfmt>
  <rcc rId="6951" sId="1" numFmtId="4">
    <oc r="F720">
      <v>5000</v>
    </oc>
    <nc r="F720">
      <v>0</v>
    </nc>
  </rcc>
  <rcc rId="6952" sId="1" numFmtId="4">
    <oc r="F721">
      <v>2240.91</v>
    </oc>
    <nc r="F721">
      <v>23473.62</v>
    </nc>
  </rcc>
  <rcc rId="6953" sId="1" numFmtId="4">
    <oc r="F722">
      <v>66786.81</v>
    </oc>
    <nc r="F722">
      <v>375325.06</v>
    </nc>
  </rcc>
  <rfmt sheetId="1" sqref="F717:F722" start="0" length="2147483647">
    <dxf>
      <font>
        <color auto="1"/>
      </font>
    </dxf>
  </rfmt>
  <rfmt sheetId="1" sqref="F729:F763">
    <dxf>
      <fill>
        <patternFill patternType="none">
          <bgColor auto="1"/>
        </patternFill>
      </fill>
    </dxf>
  </rfmt>
  <rcc rId="6954" sId="1" numFmtId="4">
    <oc r="F732">
      <v>11.94</v>
    </oc>
    <nc r="F732">
      <v>0</v>
    </nc>
  </rcc>
  <rcc rId="6955" sId="1" numFmtId="4">
    <oc r="F735">
      <v>114.06</v>
    </oc>
    <nc r="F735">
      <v>0</v>
    </nc>
  </rcc>
  <rcc rId="6956" sId="1" numFmtId="4">
    <oc r="F742">
      <v>263.60000000000002</v>
    </oc>
    <nc r="F742">
      <v>0</v>
    </nc>
  </rcc>
  <rcc rId="6957" sId="1" numFmtId="4">
    <oc r="F739">
      <v>192.93</v>
    </oc>
    <nc r="F739">
      <v>222.21</v>
    </nc>
  </rcc>
  <rfmt sheetId="1" sqref="F729:F742" start="0" length="2147483647">
    <dxf>
      <font>
        <color auto="1"/>
      </font>
    </dxf>
  </rfmt>
  <rcc rId="6958" sId="1" numFmtId="4">
    <oc r="F754">
      <v>-13667.91</v>
    </oc>
    <nc r="F754">
      <v>-0.06</v>
    </nc>
  </rcc>
  <rcc rId="6959" sId="1" numFmtId="4">
    <oc r="F763">
      <v>-3515.56</v>
    </oc>
    <nc r="F763">
      <v>-25982.55</v>
    </nc>
  </rcc>
  <rfmt sheetId="1" sqref="F743:F763" start="0" length="2147483647">
    <dxf>
      <font>
        <color auto="1"/>
      </font>
    </dxf>
  </rfmt>
  <rcc rId="6960" sId="1" numFmtId="4">
    <oc r="F225">
      <v>300</v>
    </oc>
    <nc r="F225">
      <v>271</v>
    </nc>
  </rcc>
  <rfmt sheetId="1" sqref="F225" start="0" length="2147483647">
    <dxf>
      <font>
        <color auto="1"/>
      </font>
    </dxf>
  </rfmt>
  <rcc rId="6961" sId="1" numFmtId="4">
    <oc r="F226">
      <v>300</v>
    </oc>
    <nc r="F226">
      <v>0</v>
    </nc>
  </rcc>
  <rcc rId="6962" sId="1" numFmtId="4">
    <oc r="F227">
      <v>19.48</v>
    </oc>
    <nc r="F227">
      <v>14.7</v>
    </nc>
  </rcc>
  <rcc rId="6963" sId="1" numFmtId="4">
    <oc r="F228">
      <v>19.48</v>
    </oc>
    <nc r="F228">
      <v>0</v>
    </nc>
  </rcc>
  <rfmt sheetId="1" sqref="F227" start="0" length="2147483647">
    <dxf>
      <font>
        <color auto="1"/>
      </font>
    </dxf>
  </rfmt>
  <rfmt sheetId="1" sqref="F229" start="0" length="2147483647">
    <dxf>
      <font>
        <color auto="1"/>
      </font>
    </dxf>
  </rfmt>
  <rcc rId="6964" sId="1" numFmtId="4">
    <oc r="F231">
      <v>55.3</v>
    </oc>
    <nc r="F231">
      <v>5</v>
    </nc>
  </rcc>
  <rfmt sheetId="1" sqref="F231" start="0" length="2147483647">
    <dxf>
      <font>
        <color auto="1"/>
      </font>
    </dxf>
  </rfmt>
  <rcc rId="6965" sId="1" numFmtId="4">
    <oc r="F232">
      <v>55.3</v>
    </oc>
    <nc r="F232">
      <v>0</v>
    </nc>
  </rcc>
  <rcc rId="6966" sId="1" numFmtId="4">
    <oc r="F233">
      <v>3</v>
    </oc>
    <nc r="F233">
      <v>1.5</v>
    </nc>
  </rcc>
  <rcc rId="6967" sId="1" numFmtId="4">
    <oc r="F234">
      <v>3</v>
    </oc>
    <nc r="F234">
      <v>0</v>
    </nc>
  </rcc>
  <rfmt sheetId="1" sqref="F233" start="0" length="2147483647">
    <dxf>
      <font>
        <color auto="1"/>
      </font>
    </dxf>
  </rfmt>
  <rfmt sheetId="1" sqref="C225" start="0" length="2147483647">
    <dxf>
      <font>
        <color auto="1"/>
      </font>
    </dxf>
  </rfmt>
  <rfmt sheetId="1" sqref="C227" start="0" length="2147483647">
    <dxf>
      <font>
        <color auto="1"/>
      </font>
    </dxf>
  </rfmt>
  <rfmt sheetId="1" sqref="C229" start="0" length="2147483647">
    <dxf>
      <font>
        <color auto="1"/>
      </font>
    </dxf>
  </rfmt>
  <rfmt sheetId="1" sqref="C231" start="0" length="2147483647">
    <dxf>
      <font>
        <color auto="1"/>
      </font>
    </dxf>
  </rfmt>
  <rfmt sheetId="1" sqref="C233" start="0" length="2147483647">
    <dxf>
      <font>
        <color auto="1"/>
      </font>
    </dxf>
  </rfmt>
  <rfmt sheetId="1" sqref="C235" start="0" length="2147483647">
    <dxf>
      <font>
        <color auto="1"/>
      </font>
    </dxf>
  </rfmt>
  <rfmt sheetId="1" sqref="C236" start="0" length="2147483647">
    <dxf>
      <font>
        <color auto="1"/>
      </font>
    </dxf>
  </rfmt>
  <rfmt sheetId="1" sqref="F235:F236" start="0" length="2147483647">
    <dxf>
      <font>
        <color auto="1"/>
      </font>
    </dxf>
  </rfmt>
  <rfmt sheetId="1" sqref="C238:F238" start="0" length="2147483647">
    <dxf>
      <font>
        <color auto="1"/>
      </font>
    </dxf>
  </rfmt>
  <rfmt sheetId="1" sqref="C239:F239" start="0" length="2147483647">
    <dxf>
      <font>
        <color auto="1"/>
      </font>
    </dxf>
  </rfmt>
  <rfmt sheetId="1" sqref="C241:F241" start="0" length="2147483647">
    <dxf>
      <font>
        <color auto="1"/>
      </font>
    </dxf>
  </rfmt>
  <rfmt sheetId="1" sqref="C244:F244" start="0" length="2147483647">
    <dxf>
      <font>
        <color auto="1"/>
      </font>
    </dxf>
  </rfmt>
  <rfmt sheetId="1" sqref="C242:E242" start="0" length="2147483647">
    <dxf>
      <font>
        <color auto="1"/>
      </font>
    </dxf>
  </rfmt>
  <rfmt sheetId="1" sqref="C245:E245" start="0" length="2147483647">
    <dxf>
      <font>
        <color auto="1"/>
      </font>
    </dxf>
  </rfmt>
  <rfmt sheetId="1" sqref="F245" start="0" length="2147483647">
    <dxf>
      <font>
        <color auto="1"/>
      </font>
    </dxf>
  </rfmt>
  <rfmt sheetId="1" sqref="F242" start="0" length="2147483647">
    <dxf>
      <font>
        <color auto="1"/>
      </font>
    </dxf>
  </rfmt>
  <rfmt sheetId="1" sqref="C247:F247" start="0" length="2147483647">
    <dxf>
      <font>
        <color auto="1"/>
      </font>
    </dxf>
  </rfmt>
  <rfmt sheetId="1" sqref="C249:F249" start="0" length="2147483647">
    <dxf>
      <font>
        <color auto="1"/>
      </font>
    </dxf>
  </rfmt>
  <rfmt sheetId="1" sqref="C251:F251" start="0" length="2147483647">
    <dxf>
      <font>
        <color auto="1"/>
      </font>
    </dxf>
  </rfmt>
  <rcc rId="6968" sId="1" numFmtId="4">
    <oc r="F251">
      <v>20.56</v>
    </oc>
    <nc r="F251">
      <v>10</v>
    </nc>
  </rcc>
  <rcc rId="6969" sId="1" numFmtId="4">
    <oc r="F252">
      <v>20.56</v>
    </oc>
    <nc r="F252">
      <v>0</v>
    </nc>
  </rcc>
  <rfmt sheetId="1" sqref="C253:F253" start="0" length="2147483647">
    <dxf>
      <font>
        <color auto="1"/>
      </font>
    </dxf>
  </rfmt>
  <rfmt sheetId="1" sqref="C255:F257" start="0" length="2147483647">
    <dxf>
      <font>
        <color auto="1"/>
      </font>
    </dxf>
  </rfmt>
  <rcc rId="6970" sId="1" numFmtId="4">
    <oc r="F256">
      <v>20</v>
    </oc>
    <nc r="F256">
      <v>0</v>
    </nc>
  </rcc>
  <rcc rId="6971" sId="1" numFmtId="4">
    <oc r="F258">
      <v>389.92</v>
    </oc>
    <nc r="F258">
      <v>0</v>
    </nc>
  </rcc>
  <rfmt sheetId="1" sqref="B259:C261" start="0" length="2147483647">
    <dxf>
      <font>
        <color auto="1"/>
      </font>
    </dxf>
  </rfmt>
  <rcc rId="6972" sId="1" numFmtId="4">
    <oc r="F257">
      <v>389.92</v>
    </oc>
    <nc r="F257">
      <v>341.9</v>
    </nc>
  </rcc>
  <rfmt sheetId="1" sqref="F259" start="0" length="2147483647">
    <dxf>
      <font>
        <color auto="1"/>
      </font>
    </dxf>
  </rfmt>
  <rfmt sheetId="1" sqref="F260:F261" start="0" length="2147483647">
    <dxf>
      <font>
        <color auto="1"/>
      </font>
    </dxf>
  </rfmt>
  <rfmt sheetId="1" sqref="C262:F262" start="0" length="2147483647">
    <dxf>
      <font>
        <color auto="1"/>
      </font>
    </dxf>
  </rfmt>
  <rfmt sheetId="1" sqref="C264:F264" start="0" length="2147483647">
    <dxf>
      <font>
        <color auto="1"/>
      </font>
    </dxf>
  </rfmt>
  <rfmt sheetId="1" sqref="C266:F266" start="0" length="2147483647">
    <dxf>
      <font>
        <color auto="1"/>
      </font>
    </dxf>
  </rfmt>
  <rfmt sheetId="1" sqref="C268:F268" start="0" length="2147483647">
    <dxf>
      <font>
        <color auto="1"/>
      </font>
    </dxf>
  </rfmt>
  <rcc rId="6973" sId="1" numFmtId="4">
    <oc r="F268">
      <v>21</v>
    </oc>
    <nc r="F268">
      <v>8</v>
    </nc>
  </rcc>
  <rcc rId="6974" sId="1" numFmtId="4">
    <oc r="F269">
      <v>21</v>
    </oc>
    <nc r="F269">
      <v>0</v>
    </nc>
  </rcc>
  <rfmt sheetId="1" sqref="C270:F270" start="0" length="2147483647">
    <dxf>
      <font>
        <color auto="1"/>
      </font>
    </dxf>
  </rfmt>
  <rcc rId="6975" sId="1" numFmtId="4">
    <oc r="F270">
      <v>768.15</v>
    </oc>
    <nc r="F270">
      <v>693.1</v>
    </nc>
  </rcc>
  <rfmt sheetId="1" sqref="C272:F272" start="0" length="2147483647">
    <dxf>
      <font>
        <color auto="1"/>
      </font>
    </dxf>
  </rfmt>
  <rcc rId="6976" sId="1" numFmtId="4">
    <oc r="F271">
      <v>768.15</v>
    </oc>
    <nc r="F271">
      <v>0</v>
    </nc>
  </rcc>
  <rcc rId="6977" sId="1" numFmtId="4">
    <oc r="F273">
      <v>20</v>
    </oc>
    <nc r="F273">
      <v>10</v>
    </nc>
  </rcc>
  <rcc rId="6978" sId="1" numFmtId="4">
    <oc r="F274">
      <v>20</v>
    </oc>
    <nc r="F274">
      <v>0</v>
    </nc>
  </rcc>
  <rfmt sheetId="1" sqref="C273:F273" start="0" length="2147483647">
    <dxf>
      <font>
        <color auto="1"/>
      </font>
    </dxf>
  </rfmt>
  <rcc rId="6979" sId="1" numFmtId="4">
    <oc r="F275">
      <v>10.199999999999999</v>
    </oc>
    <nc r="F275">
      <v>4</v>
    </nc>
  </rcc>
  <rcc rId="6980" sId="1" numFmtId="4">
    <oc r="F276">
      <v>10.199999999999999</v>
    </oc>
    <nc r="F276">
      <v>0</v>
    </nc>
  </rcc>
  <rfmt sheetId="1" sqref="C275:F275" start="0" length="2147483647">
    <dxf>
      <font>
        <color auto="1"/>
      </font>
    </dxf>
  </rfmt>
  <rcc rId="6981" sId="1" numFmtId="4">
    <oc r="F278">
      <v>134.05000000000001</v>
    </oc>
    <nc r="F278">
      <v>0</v>
    </nc>
  </rcc>
  <rcc rId="6982" sId="1" numFmtId="4">
    <oc r="F277">
      <v>134.05000000000001</v>
    </oc>
    <nc r="F277">
      <v>100.9</v>
    </nc>
  </rcc>
  <rfmt sheetId="1" sqref="C277:F277" start="0" length="2147483647">
    <dxf>
      <font>
        <color auto="1"/>
      </font>
    </dxf>
  </rfmt>
  <rcc rId="6983" sId="1" numFmtId="4">
    <oc r="F279">
      <v>846.37</v>
    </oc>
    <nc r="F279">
      <v>549.6</v>
    </nc>
  </rcc>
  <rcc rId="6984" sId="1" numFmtId="4">
    <oc r="F280">
      <v>846.37</v>
    </oc>
    <nc r="F280">
      <v>0</v>
    </nc>
  </rcc>
  <rfmt sheetId="1" sqref="C279:F279" start="0" length="2147483647">
    <dxf>
      <font>
        <color auto="1"/>
      </font>
    </dxf>
  </rfmt>
</revisions>
</file>

<file path=xl/revisions/revisionLog1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85" sId="1" numFmtId="4">
    <oc r="F281">
      <v>32.83</v>
    </oc>
    <nc r="F281">
      <v>27.3</v>
    </nc>
  </rcc>
  <rcc rId="6986" sId="1" numFmtId="4">
    <oc r="F282">
      <v>32.83</v>
    </oc>
    <nc r="F282">
      <v>0</v>
    </nc>
  </rcc>
  <rfmt sheetId="1" sqref="C281:F281" start="0" length="2147483647">
    <dxf>
      <font>
        <color auto="1"/>
      </font>
    </dxf>
  </rfmt>
  <rfmt sheetId="1" sqref="C283:F288" start="0" length="2147483647">
    <dxf>
      <font>
        <color auto="1"/>
      </font>
    </dxf>
  </rfmt>
  <rcc rId="6987" sId="1" numFmtId="4">
    <oc r="F289">
      <v>0</v>
    </oc>
    <nc r="F289">
      <v>12.5</v>
    </nc>
  </rcc>
  <rfmt sheetId="1" sqref="C289:F289" start="0" length="2147483647">
    <dxf>
      <font>
        <color auto="1"/>
      </font>
    </dxf>
  </rfmt>
  <rcc rId="6988" sId="1" numFmtId="4">
    <oc r="F290">
      <v>0</v>
    </oc>
    <nc r="F290">
      <v>5.3</v>
    </nc>
  </rcc>
  <rfmt sheetId="1" sqref="C290:F290" start="0" length="2147483647">
    <dxf>
      <font>
        <color auto="1"/>
      </font>
    </dxf>
  </rfmt>
  <rcc rId="6989" sId="1" numFmtId="4">
    <oc r="F294">
      <v>9</v>
    </oc>
    <nc r="F294">
      <v>20</v>
    </nc>
  </rcc>
  <rfmt sheetId="1" sqref="C291:F294" start="0" length="2147483647">
    <dxf>
      <font>
        <color auto="1"/>
      </font>
    </dxf>
  </rfmt>
  <rcc rId="6990" sId="1" numFmtId="4">
    <oc r="F296">
      <v>0</v>
    </oc>
    <nc r="F296">
      <v>50</v>
    </nc>
  </rcc>
  <rfmt sheetId="1" sqref="C295:F296" start="0" length="2147483647">
    <dxf>
      <font>
        <color auto="1"/>
      </font>
    </dxf>
  </rfmt>
  <rcc rId="6991" sId="1" numFmtId="4">
    <oc r="F297">
      <v>15</v>
    </oc>
    <nc r="F297">
      <v>30</v>
    </nc>
  </rcc>
  <rfmt sheetId="1" sqref="C297:F297" start="0" length="2147483647">
    <dxf>
      <font>
        <color auto="1"/>
      </font>
    </dxf>
  </rfmt>
  <rfmt sheetId="1" sqref="C298:F298" start="0" length="2147483647">
    <dxf>
      <font>
        <color auto="1"/>
      </font>
    </dxf>
  </rfmt>
  <rfmt sheetId="1" sqref="C300:F300" start="0" length="2147483647">
    <dxf>
      <font>
        <color auto="1"/>
      </font>
    </dxf>
  </rfmt>
  <rfmt sheetId="1" sqref="C302:F302" start="0" length="2147483647">
    <dxf>
      <font>
        <color auto="1"/>
      </font>
    </dxf>
  </rfmt>
  <rcc rId="6992" sId="1" numFmtId="4">
    <oc r="F304">
      <v>2.9</v>
    </oc>
    <nc r="F304">
      <v>2.2999999999999998</v>
    </nc>
  </rcc>
  <rfmt sheetId="1" sqref="C304:F304" start="0" length="2147483647">
    <dxf>
      <font>
        <color auto="1"/>
      </font>
    </dxf>
  </rfmt>
  <rcc rId="6993" sId="1" numFmtId="4">
    <oc r="F305">
      <v>2.9</v>
    </oc>
    <nc r="F305">
      <v>0</v>
    </nc>
  </rcc>
  <rfmt sheetId="1" sqref="C308:F308" start="0" length="2147483647">
    <dxf>
      <font>
        <color auto="1"/>
      </font>
    </dxf>
  </rfmt>
  <rcc rId="6994" sId="1" numFmtId="4">
    <oc r="F308">
      <v>71.3</v>
    </oc>
    <nc r="F308">
      <v>120.1</v>
    </nc>
  </rcc>
  <rcc rId="6995" sId="1" numFmtId="4">
    <oc r="F309">
      <v>71.3</v>
    </oc>
    <nc r="F309">
      <v>0</v>
    </nc>
  </rcc>
  <rfmt sheetId="1" sqref="C306:F306" start="0" length="2147483647">
    <dxf>
      <font>
        <color auto="1"/>
      </font>
    </dxf>
  </rfmt>
  <rfmt sheetId="1" sqref="C310:F310" start="0" length="2147483647">
    <dxf>
      <font>
        <color auto="1"/>
      </font>
    </dxf>
  </rfmt>
  <rfmt sheetId="1" sqref="C312:F312" start="0" length="2147483647">
    <dxf>
      <font>
        <color auto="1"/>
      </font>
    </dxf>
  </rfmt>
  <rfmt sheetId="1" sqref="C314:F315" start="0" length="2147483647">
    <dxf>
      <font>
        <color auto="1"/>
      </font>
    </dxf>
  </rfmt>
  <rfmt sheetId="1" sqref="C317:F318" start="0" length="2147483647">
    <dxf>
      <font>
        <color auto="1"/>
      </font>
    </dxf>
  </rfmt>
  <rcc rId="6996" sId="1" numFmtId="4">
    <oc r="F321">
      <v>211</v>
    </oc>
    <nc r="F321">
      <v>0</v>
    </nc>
  </rcc>
  <rfmt sheetId="1" sqref="C320:F321" start="0" length="2147483647">
    <dxf>
      <font>
        <color auto="1"/>
      </font>
    </dxf>
  </rfmt>
  <rfmt sheetId="1" sqref="C322:F325" start="0" length="2147483647">
    <dxf>
      <font>
        <color auto="1"/>
      </font>
    </dxf>
  </rfmt>
  <rfmt sheetId="1" sqref="C326:F326" start="0" length="2147483647">
    <dxf>
      <font>
        <color auto="1"/>
      </font>
    </dxf>
  </rfmt>
  <rcc rId="6997" sId="1" numFmtId="4">
    <oc r="F328">
      <v>0</v>
    </oc>
    <nc r="F328">
      <v>3</v>
    </nc>
  </rcc>
  <rfmt sheetId="1" sqref="C327:F328" start="0" length="2147483647">
    <dxf>
      <font>
        <color auto="1"/>
      </font>
    </dxf>
  </rfmt>
  <rfmt sheetId="1" sqref="C329:F331" start="0" length="2147483647">
    <dxf>
      <font>
        <color auto="1"/>
      </font>
    </dxf>
  </rfmt>
  <rcc rId="6998" sId="1" numFmtId="4">
    <oc r="F332">
      <v>20.52</v>
    </oc>
    <nc r="F332">
      <v>20</v>
    </nc>
  </rcc>
  <rfmt sheetId="1" sqref="C332:F335" start="0" length="2147483647">
    <dxf>
      <font>
        <color auto="1"/>
      </font>
    </dxf>
  </rfmt>
  <rcc rId="6999" sId="1" numFmtId="4">
    <oc r="F335">
      <v>490</v>
    </oc>
    <nc r="F335">
      <v>440</v>
    </nc>
  </rcc>
</revisions>
</file>

<file path=xl/revisions/revisionLog1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336:F336" start="0" length="2147483647">
    <dxf>
      <font>
        <color auto="1"/>
      </font>
    </dxf>
  </rfmt>
  <rfmt sheetId="1" sqref="C338:F338" start="0" length="2147483647">
    <dxf>
      <font>
        <color auto="1"/>
      </font>
    </dxf>
  </rfmt>
  <rfmt sheetId="1" sqref="C340:F340" start="0" length="2147483647">
    <dxf>
      <font>
        <color auto="1"/>
      </font>
    </dxf>
  </rfmt>
  <rfmt sheetId="1" sqref="C342:F342" start="0" length="2147483647">
    <dxf>
      <font>
        <color auto="1"/>
      </font>
    </dxf>
  </rfmt>
  <rfmt sheetId="1" sqref="C344:F344" start="0" length="2147483647">
    <dxf>
      <font>
        <color auto="1"/>
      </font>
    </dxf>
  </rfmt>
  <rfmt sheetId="1" sqref="C346:F346" start="0" length="2147483647">
    <dxf>
      <font>
        <color auto="1"/>
      </font>
    </dxf>
  </rfmt>
  <rfmt sheetId="1" sqref="C348:F348" start="0" length="2147483647">
    <dxf>
      <font>
        <color auto="1"/>
      </font>
    </dxf>
  </rfmt>
  <rfmt sheetId="1" sqref="C350:F350" start="0" length="2147483647">
    <dxf>
      <font>
        <color auto="1"/>
      </font>
    </dxf>
  </rfmt>
  <rfmt sheetId="1" sqref="C352:F352" start="0" length="2147483647">
    <dxf>
      <font>
        <color auto="1"/>
      </font>
    </dxf>
  </rfmt>
  <rcc rId="7000" sId="1" numFmtId="4">
    <oc r="F354">
      <v>84.5</v>
    </oc>
    <nc r="F354">
      <v>93.3</v>
    </nc>
  </rcc>
  <rcc rId="7001" sId="1" numFmtId="4">
    <oc r="F355">
      <v>84.5</v>
    </oc>
    <nc r="F355">
      <v>0</v>
    </nc>
  </rcc>
  <rfmt sheetId="1" sqref="C354:F354" start="0" length="2147483647">
    <dxf>
      <font>
        <color auto="1"/>
      </font>
    </dxf>
  </rfmt>
  <rfmt sheetId="1" sqref="C356:F356" start="0" length="2147483647">
    <dxf>
      <font>
        <color auto="1"/>
      </font>
    </dxf>
  </rfmt>
  <rfmt sheetId="1" sqref="C358:F358" start="0" length="2147483647">
    <dxf>
      <font>
        <color auto="1"/>
      </font>
    </dxf>
  </rfmt>
  <rcc rId="7002" sId="1" numFmtId="4">
    <oc r="F361">
      <v>5</v>
    </oc>
    <nc r="F361">
      <v>0</v>
    </nc>
  </rcc>
  <rcc rId="7003" sId="1" numFmtId="4">
    <oc r="F360">
      <v>5</v>
    </oc>
    <nc r="F360">
      <v>0</v>
    </nc>
  </rcc>
  <rfmt sheetId="1" sqref="C360:F360" start="0" length="2147483647">
    <dxf>
      <font>
        <color auto="1"/>
      </font>
    </dxf>
  </rfmt>
  <rcc rId="7004" sId="1" numFmtId="4">
    <oc r="F362">
      <v>303.32</v>
    </oc>
    <nc r="F362">
      <v>105.3</v>
    </nc>
  </rcc>
  <rcc rId="7005" sId="1" numFmtId="4">
    <oc r="F363">
      <v>303.32</v>
    </oc>
    <nc r="F363">
      <v>0</v>
    </nc>
  </rcc>
  <rfmt sheetId="1" sqref="C362:F362" start="0" length="2147483647">
    <dxf>
      <font>
        <color auto="1"/>
      </font>
    </dxf>
  </rfmt>
  <rfmt sheetId="1" sqref="C364:F365" start="0" length="2147483647">
    <dxf>
      <font>
        <color auto="1"/>
      </font>
    </dxf>
  </rfmt>
  <rcc rId="7006" sId="1" numFmtId="4">
    <oc r="F367">
      <v>288.3</v>
    </oc>
    <nc r="F367">
      <v>0</v>
    </nc>
  </rcc>
  <rcc rId="7007" sId="1" numFmtId="4">
    <oc r="F368">
      <v>14.7</v>
    </oc>
    <nc r="F368">
      <v>12.1</v>
    </nc>
  </rcc>
  <rfmt sheetId="1" sqref="C367:F368" start="0" length="2147483647">
    <dxf>
      <font>
        <color auto="1"/>
      </font>
    </dxf>
  </rfmt>
  <rcc rId="7008" sId="1" numFmtId="4">
    <oc r="F369">
      <v>0</v>
    </oc>
    <nc r="F369">
      <v>830</v>
    </nc>
  </rcc>
  <rfmt sheetId="1" sqref="C369:F369" start="0" length="2147483647">
    <dxf>
      <font>
        <color auto="1"/>
      </font>
    </dxf>
  </rfmt>
  <rcc rId="7009" sId="1" numFmtId="4">
    <oc r="F370">
      <v>0</v>
    </oc>
    <nc r="F370">
      <v>270.3</v>
    </nc>
  </rcc>
  <rfmt sheetId="1" sqref="C370:F370" start="0" length="2147483647">
    <dxf>
      <font>
        <color auto="1"/>
      </font>
    </dxf>
  </rfmt>
  <rcc rId="7010" sId="1" numFmtId="4">
    <oc r="F371">
      <v>0</v>
    </oc>
    <nc r="F371">
      <v>12.5</v>
    </nc>
  </rcc>
  <rfmt sheetId="1" sqref="C371:F374" start="0" length="2147483647">
    <dxf>
      <font>
        <color auto="1"/>
      </font>
    </dxf>
  </rfmt>
  <rcc rId="7011" sId="1" numFmtId="4">
    <oc r="F375">
      <v>75</v>
    </oc>
    <nc r="F375">
      <v>37.5</v>
    </nc>
  </rcc>
  <rcc rId="7012" sId="1" numFmtId="4">
    <oc r="F376">
      <v>75</v>
    </oc>
    <nc r="F376">
      <v>0</v>
    </nc>
  </rcc>
  <rfmt sheetId="1" sqref="C375:F375" start="0" length="2147483647">
    <dxf>
      <font>
        <color auto="1"/>
      </font>
    </dxf>
  </rfmt>
  <rfmt sheetId="1" sqref="C377:F377" start="0" length="2147483647">
    <dxf>
      <font>
        <color auto="1"/>
      </font>
    </dxf>
  </rfmt>
  <rfmt sheetId="1" sqref="C379:F379" start="0" length="2147483647">
    <dxf>
      <font>
        <color auto="1"/>
      </font>
    </dxf>
  </rfmt>
  <rfmt sheetId="1" sqref="C381:F381" start="0" length="2147483647">
    <dxf>
      <font>
        <color auto="1"/>
      </font>
    </dxf>
  </rfmt>
  <rfmt sheetId="1" sqref="C383:F383" start="0" length="2147483647">
    <dxf>
      <font>
        <color auto="1"/>
      </font>
    </dxf>
  </rfmt>
  <rfmt sheetId="1" sqref="C385:F385" start="0" length="2147483647">
    <dxf>
      <font>
        <color auto="1"/>
      </font>
    </dxf>
  </rfmt>
  <rfmt sheetId="1" sqref="C387:F387" start="0" length="2147483647">
    <dxf>
      <font>
        <color auto="1"/>
      </font>
    </dxf>
  </rfmt>
  <rfmt sheetId="1" sqref="C389:F389" start="0" length="2147483647">
    <dxf>
      <font>
        <color auto="1"/>
      </font>
    </dxf>
  </rfmt>
  <rfmt sheetId="1" sqref="C391:F391" start="0" length="2147483647">
    <dxf>
      <font>
        <color auto="1"/>
      </font>
    </dxf>
  </rfmt>
  <rfmt sheetId="1" sqref="C393:F394" start="0" length="2147483647">
    <dxf>
      <font>
        <color auto="1"/>
      </font>
    </dxf>
  </rfmt>
  <rfmt sheetId="1" sqref="C395:F395" start="0" length="2147483647">
    <dxf>
      <font>
        <color auto="1"/>
      </font>
    </dxf>
  </rfmt>
  <rcc rId="7013" sId="1" numFmtId="4">
    <oc r="F397">
      <v>4.4000000000000004</v>
    </oc>
    <nc r="F397">
      <v>2</v>
    </nc>
  </rcc>
  <rfmt sheetId="1" sqref="C397:F397" start="0" length="2147483647">
    <dxf>
      <font>
        <color auto="1"/>
      </font>
    </dxf>
  </rfmt>
  <rcc rId="7014" sId="1" numFmtId="4">
    <oc r="F398">
      <v>4.4000000000000004</v>
    </oc>
    <nc r="F398">
      <v>0</v>
    </nc>
  </rcc>
  <rfmt sheetId="1" sqref="C399:F399" start="0" length="2147483647">
    <dxf>
      <font>
        <color auto="1"/>
      </font>
    </dxf>
  </rfmt>
  <rfmt sheetId="1" sqref="C401:F401" start="0" length="2147483647">
    <dxf>
      <font>
        <color auto="1"/>
      </font>
    </dxf>
  </rfmt>
  <rfmt sheetId="1" sqref="C403:F403" start="0" length="2147483647">
    <dxf>
      <font>
        <color auto="1"/>
      </font>
    </dxf>
  </rfmt>
  <rfmt sheetId="1" sqref="C405:F405" start="0" length="2147483647">
    <dxf>
      <font>
        <color auto="1"/>
      </font>
    </dxf>
  </rfmt>
  <rfmt sheetId="1" sqref="C406:F406" start="0" length="2147483647">
    <dxf>
      <font>
        <color auto="1"/>
      </font>
    </dxf>
  </rfmt>
  <rfmt sheetId="1" sqref="C408:F408" start="0" length="2147483647">
    <dxf>
      <font>
        <color auto="1"/>
      </font>
    </dxf>
  </rfmt>
  <rfmt sheetId="1" sqref="C410:F410" start="0" length="2147483647">
    <dxf>
      <font>
        <color auto="1"/>
      </font>
    </dxf>
  </rfmt>
  <rfmt sheetId="1" sqref="C412:F412" start="0" length="2147483647">
    <dxf>
      <font>
        <color auto="1"/>
      </font>
    </dxf>
  </rfmt>
  <rfmt sheetId="1" sqref="C414:F414" start="0" length="2147483647">
    <dxf>
      <font>
        <color auto="1"/>
      </font>
    </dxf>
  </rfmt>
  <rcc rId="7015" sId="1" numFmtId="4">
    <oc r="F416">
      <v>0</v>
    </oc>
    <nc r="F416">
      <v>19</v>
    </nc>
  </rcc>
  <rfmt sheetId="1" sqref="C416:F416" start="0" length="2147483647">
    <dxf>
      <font>
        <color auto="1"/>
      </font>
    </dxf>
  </rfmt>
  <rcv guid="{D9CE45CD-2A62-48B4-A1B4-30864FD70090}" action="delete"/>
  <rdn rId="0" localSheetId="1" customView="1" name="Z_D9CE45CD_2A62_48B4_A1B4_30864FD70090_.wvu.PrintTitles" hidden="1" oldHidden="1">
    <formula>свод!$6:$8</formula>
    <oldFormula>свод!$6:$8</oldFormula>
  </rdn>
  <rdn rId="0" localSheetId="1" customView="1" name="Z_D9CE45CD_2A62_48B4_A1B4_30864FD70090_.wvu.FilterData" hidden="1" oldHidden="1">
    <formula>свод!$A$9:$EZ$764</formula>
    <oldFormula>свод!$A$9:$EZ$764</oldFormula>
  </rdn>
  <rcv guid="{D9CE45CD-2A62-48B4-A1B4-30864FD70090}" action="add"/>
</revisions>
</file>

<file path=xl/revisions/revisionLog1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418:F418" start="0" length="2147483647">
    <dxf>
      <font>
        <color auto="1"/>
      </font>
    </dxf>
  </rfmt>
  <rfmt sheetId="1" sqref="C420:F420" start="0" length="2147483647">
    <dxf>
      <font>
        <color auto="1"/>
      </font>
    </dxf>
  </rfmt>
  <rfmt sheetId="1" sqref="C422:F422" start="0" length="2147483647">
    <dxf>
      <font>
        <color auto="1"/>
      </font>
    </dxf>
  </rfmt>
  <rfmt sheetId="1" sqref="C424:F425" start="0" length="2147483647">
    <dxf>
      <font>
        <color auto="1"/>
      </font>
    </dxf>
  </rfmt>
  <rfmt sheetId="1" sqref="C427:F427" start="0" length="2147483647">
    <dxf>
      <font>
        <color auto="1"/>
      </font>
    </dxf>
  </rfmt>
  <rfmt sheetId="1" sqref="C429:F429" start="0" length="2147483647">
    <dxf>
      <font>
        <color auto="1"/>
      </font>
    </dxf>
  </rfmt>
  <rfmt sheetId="1" sqref="C431:F431" start="0" length="2147483647">
    <dxf>
      <font>
        <color auto="1"/>
      </font>
    </dxf>
  </rfmt>
  <rfmt sheetId="1" sqref="C433:F435" start="0" length="2147483647">
    <dxf>
      <font>
        <color auto="1"/>
      </font>
    </dxf>
  </rfmt>
  <rfmt sheetId="1" sqref="C436:F436" start="0" length="2147483647">
    <dxf>
      <font>
        <color auto="1"/>
      </font>
    </dxf>
  </rfmt>
  <rcc rId="7018" sId="1" numFmtId="4">
    <oc r="F437">
      <v>136.1</v>
    </oc>
    <nc r="F437">
      <v>0</v>
    </nc>
  </rcc>
  <rcc rId="7019" sId="1" numFmtId="4">
    <oc r="F434">
      <v>0</v>
    </oc>
    <nc r="F434">
      <v>5</v>
    </nc>
  </rcc>
  <rcc rId="7020" sId="1" numFmtId="4">
    <oc r="F436">
      <v>136.1</v>
    </oc>
    <nc r="F436">
      <v>3.2</v>
    </nc>
  </rcc>
  <rfmt sheetId="1" sqref="C438:F440" start="0" length="2147483647">
    <dxf>
      <font>
        <color auto="1"/>
      </font>
    </dxf>
  </rfmt>
  <rcc rId="7021" sId="1" numFmtId="4">
    <oc r="F441">
      <v>427.53</v>
    </oc>
    <nc r="F441">
      <v>850</v>
    </nc>
  </rcc>
  <rfmt sheetId="1" sqref="C441:F443" start="0" length="2147483647">
    <dxf>
      <font>
        <color auto="1"/>
      </font>
    </dxf>
  </rfmt>
  <rfmt sheetId="1" sqref="B442" start="0" length="2147483647">
    <dxf>
      <font>
        <color auto="1"/>
      </font>
    </dxf>
  </rfmt>
  <rcc rId="7022" sId="1" numFmtId="4">
    <oc r="F445">
      <v>0</v>
    </oc>
    <nc r="F445">
      <v>0.5</v>
    </nc>
  </rcc>
  <rfmt sheetId="1" sqref="C445:F445" start="0" length="2147483647">
    <dxf>
      <font>
        <color auto="1"/>
      </font>
    </dxf>
  </rfmt>
  <rfmt sheetId="1" sqref="C447:F447" start="0" length="2147483647">
    <dxf>
      <font>
        <color auto="1"/>
      </font>
    </dxf>
  </rfmt>
  <rfmt sheetId="1" sqref="C449:F449" start="0" length="2147483647">
    <dxf>
      <font>
        <color auto="1"/>
      </font>
    </dxf>
  </rfmt>
  <rfmt sheetId="1" sqref="C451:F451" start="0" length="2147483647">
    <dxf>
      <font>
        <color auto="1"/>
      </font>
    </dxf>
  </rfmt>
  <rfmt sheetId="1" sqref="C453:F453" start="0" length="2147483647">
    <dxf>
      <font>
        <color auto="1"/>
      </font>
    </dxf>
  </rfmt>
  <rfmt sheetId="1" sqref="C455:F455" start="0" length="2147483647">
    <dxf>
      <font>
        <color auto="1"/>
      </font>
    </dxf>
  </rfmt>
  <rfmt sheetId="1" sqref="C457:F457" start="0" length="2147483647">
    <dxf>
      <font>
        <color auto="1"/>
      </font>
    </dxf>
  </rfmt>
  <rfmt sheetId="1" sqref="C459:F459" start="0" length="2147483647">
    <dxf>
      <font>
        <color auto="1"/>
      </font>
    </dxf>
  </rfmt>
  <rfmt sheetId="1" sqref="C461:F461" start="0" length="2147483647">
    <dxf>
      <font>
        <color auto="1"/>
      </font>
    </dxf>
  </rfmt>
  <rcc rId="7023" sId="1" numFmtId="4">
    <oc r="F461">
      <v>175</v>
    </oc>
    <nc r="F461">
      <v>100.5</v>
    </nc>
  </rcc>
  <rcc rId="7024" sId="1" numFmtId="4">
    <oc r="F462">
      <v>175</v>
    </oc>
    <nc r="F462">
      <v>0</v>
    </nc>
  </rcc>
  <rfmt sheetId="1" sqref="C463:F463" start="0" length="2147483647">
    <dxf>
      <font>
        <color auto="1"/>
      </font>
    </dxf>
  </rfmt>
  <rfmt sheetId="1" sqref="C465:F465" start="0" length="2147483647">
    <dxf>
      <font>
        <color auto="1"/>
      </font>
    </dxf>
  </rfmt>
  <rcc rId="7025" sId="1" numFmtId="4">
    <oc r="F465">
      <v>39.020000000000003</v>
    </oc>
    <nc r="F465">
      <v>0</v>
    </nc>
  </rcc>
  <rcc rId="7026" sId="1" numFmtId="4">
    <oc r="F466">
      <v>39.020000000000003</v>
    </oc>
    <nc r="F466">
      <v>0</v>
    </nc>
  </rcc>
  <rfmt sheetId="1" sqref="C467:F467" start="0" length="2147483647">
    <dxf>
      <font>
        <color auto="1"/>
      </font>
    </dxf>
  </rfmt>
  <rfmt sheetId="1" sqref="C469:F472" start="0" length="2147483647">
    <dxf>
      <font>
        <color auto="1"/>
      </font>
    </dxf>
  </rfmt>
  <rfmt sheetId="1" sqref="C473:F473" start="0" length="2147483647">
    <dxf>
      <font>
        <color auto="1"/>
      </font>
    </dxf>
  </rfmt>
  <rcc rId="7027" sId="1" numFmtId="4">
    <oc r="F473">
      <v>746.15</v>
    </oc>
    <nc r="F473">
      <v>260</v>
    </nc>
  </rcc>
  <rcc rId="7028" sId="1" numFmtId="4">
    <oc r="F474">
      <v>746.15</v>
    </oc>
    <nc r="F474">
      <v>0</v>
    </nc>
  </rcc>
  <rfmt sheetId="1" sqref="C475:F475" start="0" length="2147483647">
    <dxf>
      <font>
        <color auto="1"/>
      </font>
    </dxf>
  </rfmt>
  <rcc rId="7029" sId="1" numFmtId="4">
    <oc r="F475">
      <v>0.15</v>
    </oc>
    <nc r="F475">
      <v>0</v>
    </nc>
  </rcc>
  <rcc rId="7030" sId="1" numFmtId="4">
    <oc r="F476">
      <v>0.15</v>
    </oc>
    <nc r="F476">
      <v>0</v>
    </nc>
  </rcc>
  <rcc rId="7031" sId="1" numFmtId="4">
    <oc r="F477">
      <v>29.79</v>
    </oc>
    <nc r="F477">
      <v>30.9</v>
    </nc>
  </rcc>
  <rcc rId="7032" sId="1" numFmtId="4">
    <oc r="F478">
      <v>29.79</v>
    </oc>
    <nc r="F478">
      <v>0</v>
    </nc>
  </rcc>
  <rfmt sheetId="1" sqref="C477:F477" start="0" length="2147483647">
    <dxf>
      <font>
        <color auto="1"/>
      </font>
    </dxf>
  </rfmt>
  <rcc rId="7033" sId="1" numFmtId="4">
    <oc r="F479">
      <v>235</v>
    </oc>
    <nc r="F479">
      <v>207.4</v>
    </nc>
  </rcc>
  <rfmt sheetId="1" sqref="C479:F479" start="0" length="2147483647">
    <dxf>
      <font>
        <color auto="1"/>
      </font>
    </dxf>
  </rfmt>
  <rcc rId="7034" sId="1" numFmtId="4">
    <oc r="F480">
      <v>235</v>
    </oc>
    <nc r="F480">
      <v>0</v>
    </nc>
  </rcc>
  <rcc rId="7035" sId="1" numFmtId="4">
    <oc r="F481">
      <v>5</v>
    </oc>
    <nc r="F481">
      <v>0</v>
    </nc>
  </rcc>
  <rfmt sheetId="1" sqref="C481:F482" start="0" length="2147483647">
    <dxf>
      <font>
        <color auto="1"/>
      </font>
    </dxf>
  </rfmt>
  <rcc rId="7036" sId="1" numFmtId="4">
    <oc r="F482">
      <v>0</v>
    </oc>
    <nc r="F482">
      <v>2.5</v>
    </nc>
  </rcc>
  <rfmt sheetId="1" sqref="C484:F484" start="0" length="2147483647">
    <dxf>
      <font>
        <color auto="1"/>
      </font>
    </dxf>
  </rfmt>
  <rcc rId="7037" sId="1" numFmtId="4">
    <oc r="F484">
      <v>171.3</v>
    </oc>
    <nc r="F484">
      <v>128.80000000000001</v>
    </nc>
  </rcc>
  <rcc rId="7038" sId="1" numFmtId="4">
    <oc r="F485">
      <v>171.3</v>
    </oc>
    <nc r="F485">
      <v>0</v>
    </nc>
  </rcc>
  <rfmt sheetId="1" sqref="C486:F486" start="0" length="2147483647">
    <dxf>
      <font>
        <color auto="1"/>
      </font>
    </dxf>
  </rfmt>
  <rfmt sheetId="1" sqref="C487:F487" start="0" length="2147483647">
    <dxf>
      <font>
        <color auto="1"/>
      </font>
    </dxf>
  </rfmt>
  <rfmt sheetId="1" sqref="C488:F488" start="0" length="2147483647">
    <dxf>
      <font>
        <color auto="1"/>
      </font>
    </dxf>
  </rfmt>
  <rfmt sheetId="1" sqref="C489:F490" start="0" length="2147483647">
    <dxf>
      <font>
        <color auto="1"/>
      </font>
    </dxf>
  </rfmt>
  <rcc rId="7039" sId="1" numFmtId="4">
    <oc r="F490">
      <v>467.19</v>
    </oc>
    <nc r="F490">
      <v>107.84</v>
    </nc>
  </rcc>
  <rcc rId="7040" sId="1" numFmtId="4">
    <oc r="F491">
      <v>30.05</v>
    </oc>
    <nc r="F491">
      <v>0.8</v>
    </nc>
  </rcc>
  <rcc rId="7041" sId="1" numFmtId="4">
    <oc r="F492">
      <v>30.05</v>
    </oc>
    <nc r="F492">
      <v>0</v>
    </nc>
  </rcc>
  <rfmt sheetId="1" sqref="C491:F491" start="0" length="2147483647">
    <dxf>
      <font>
        <color auto="1"/>
      </font>
    </dxf>
  </rfmt>
  <rcc rId="7042" sId="1" numFmtId="4">
    <oc r="F493">
      <v>50</v>
    </oc>
    <nc r="F493">
      <v>500</v>
    </nc>
  </rcc>
  <rcc rId="7043" sId="1" numFmtId="4">
    <oc r="F496">
      <v>5</v>
    </oc>
    <nc r="F496">
      <v>6.1</v>
    </nc>
  </rcc>
  <rfmt sheetId="1" sqref="C493:F496" start="0" length="2147483647">
    <dxf>
      <font>
        <color auto="1"/>
      </font>
    </dxf>
  </rfmt>
  <rcc rId="7044" sId="1" numFmtId="4">
    <oc r="F497">
      <v>5</v>
    </oc>
    <nc r="F497">
      <v>0</v>
    </nc>
  </rcc>
  <rfmt sheetId="1" sqref="C498:F498" start="0" length="2147483647">
    <dxf>
      <font>
        <color auto="1"/>
      </font>
    </dxf>
  </rfmt>
  <rcc rId="7045" sId="1" numFmtId="4">
    <oc r="F498">
      <v>7.17</v>
    </oc>
    <nc r="F498">
      <v>1</v>
    </nc>
  </rcc>
  <rcc rId="7046" sId="1" numFmtId="4">
    <oc r="F499">
      <v>7.17</v>
    </oc>
    <nc r="F499">
      <v>0</v>
    </nc>
  </rcc>
  <rfmt sheetId="1" sqref="C500:F501" start="0" length="2147483647">
    <dxf>
      <font>
        <color auto="1"/>
      </font>
    </dxf>
  </rfmt>
  <rcc rId="7047" sId="1" numFmtId="4">
    <oc r="F501">
      <v>4.53</v>
    </oc>
    <nc r="F501">
      <v>14.6</v>
    </nc>
  </rcc>
  <rcc rId="7048" sId="1" numFmtId="4">
    <oc r="F502">
      <v>4.53</v>
    </oc>
    <nc r="F502">
      <v>0</v>
    </nc>
  </rcc>
  <rfmt sheetId="1" sqref="C503:F503" start="0" length="2147483647">
    <dxf>
      <font>
        <color auto="1"/>
      </font>
    </dxf>
  </rfmt>
  <rfmt sheetId="1" sqref="C504:F504" start="0" length="2147483647">
    <dxf>
      <font>
        <color auto="1"/>
      </font>
    </dxf>
  </rfmt>
  <rfmt sheetId="1" sqref="C506:F509" start="0" length="2147483647">
    <dxf>
      <font>
        <color auto="1"/>
      </font>
    </dxf>
  </rfmt>
  <rcc rId="7049" sId="1" numFmtId="4">
    <oc r="F510">
      <v>59.5</v>
    </oc>
    <nc r="F510">
      <v>46</v>
    </nc>
  </rcc>
  <rfmt sheetId="1" sqref="C510:F510" start="0" length="2147483647">
    <dxf>
      <font>
        <color auto="1"/>
      </font>
    </dxf>
  </rfmt>
  <rfmt sheetId="1" sqref="C511:F516" start="0" length="2147483647">
    <dxf>
      <font>
        <color auto="1"/>
      </font>
    </dxf>
  </rfmt>
  <rfmt sheetId="1" sqref="C517:F519" start="0" length="2147483647">
    <dxf>
      <font>
        <color auto="1"/>
      </font>
    </dxf>
  </rfmt>
  <rcc rId="7050" sId="1" numFmtId="4">
    <oc r="F519">
      <v>310</v>
    </oc>
    <nc r="F519">
      <v>15</v>
    </nc>
  </rcc>
  <rfmt sheetId="1" sqref="C520:F523" start="0" length="2147483647">
    <dxf>
      <font>
        <color auto="1"/>
      </font>
    </dxf>
  </rfmt>
  <rcc rId="7051" sId="1" numFmtId="4">
    <oc r="F523">
      <v>2084.9</v>
    </oc>
    <nc r="F523">
      <v>1563.4</v>
    </nc>
  </rcc>
  <rcc rId="7052" sId="1" numFmtId="4">
    <oc r="F524">
      <v>2084.9</v>
    </oc>
    <nc r="F524">
      <v>0</v>
    </nc>
  </rcc>
  <rfmt sheetId="1" sqref="C525:F530" start="0" length="2147483647">
    <dxf>
      <font>
        <color auto="1"/>
      </font>
    </dxf>
  </rfmt>
  <rcc rId="7053" sId="1" numFmtId="4">
    <oc r="F530">
      <v>27.89</v>
    </oc>
    <nc r="F530">
      <v>32.1</v>
    </nc>
  </rcc>
  <rcc rId="7054" sId="1" numFmtId="4">
    <oc r="F531">
      <v>27.89</v>
    </oc>
    <nc r="F531">
      <v>0</v>
    </nc>
  </rcc>
</revisions>
</file>

<file path=xl/revisions/revisionLog1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532:F532" start="0" length="2147483647">
    <dxf>
      <font>
        <color auto="1"/>
      </font>
    </dxf>
  </rfmt>
  <rfmt sheetId="1" sqref="C534:F534" start="0" length="2147483647">
    <dxf>
      <font>
        <color auto="1"/>
      </font>
    </dxf>
  </rfmt>
  <rcc rId="7055" sId="1" numFmtId="4">
    <oc r="F534">
      <v>23.59</v>
    </oc>
    <nc r="F534">
      <v>12.1</v>
    </nc>
  </rcc>
  <rcc rId="7056" sId="1" numFmtId="4">
    <oc r="F535">
      <v>23.59</v>
    </oc>
    <nc r="F535">
      <v>0</v>
    </nc>
  </rcc>
  <rfmt sheetId="1" sqref="C536:F536" start="0" length="2147483647">
    <dxf>
      <font>
        <color auto="1"/>
      </font>
    </dxf>
  </rfmt>
  <rcc rId="7057" sId="1" numFmtId="4">
    <oc r="F536">
      <v>66.39</v>
    </oc>
    <nc r="F536">
      <v>44</v>
    </nc>
  </rcc>
  <rcc rId="7058" sId="1" numFmtId="4">
    <oc r="F537">
      <v>66.39</v>
    </oc>
    <nc r="F537">
      <v>0</v>
    </nc>
  </rcc>
  <rfmt sheetId="1" sqref="C538:F539" start="0" length="2147483647">
    <dxf>
      <font>
        <color auto="1"/>
      </font>
    </dxf>
  </rfmt>
  <rcc rId="7059" sId="1" numFmtId="4">
    <oc r="F539">
      <v>30</v>
    </oc>
    <nc r="F539">
      <v>92.8</v>
    </nc>
  </rcc>
  <rcc rId="7060" sId="1" numFmtId="4">
    <oc r="F540">
      <v>30</v>
    </oc>
    <nc r="F540">
      <v>0</v>
    </nc>
  </rcc>
  <rfmt sheetId="1" sqref="C541:F541" start="0" length="2147483647">
    <dxf>
      <font>
        <color auto="1"/>
      </font>
    </dxf>
  </rfmt>
  <rfmt sheetId="1" sqref="C543:F543" start="0" length="2147483647">
    <dxf>
      <font>
        <color auto="1"/>
      </font>
    </dxf>
  </rfmt>
  <rcc rId="7061" sId="1" numFmtId="4">
    <oc r="F543">
      <v>2000.38</v>
    </oc>
    <nc r="F543">
      <v>0</v>
    </nc>
  </rcc>
  <rcc rId="7062" sId="1" numFmtId="4">
    <oc r="F544">
      <v>2000.38</v>
    </oc>
    <nc r="F544">
      <v>0</v>
    </nc>
  </rcc>
  <rcc rId="7063" sId="1" numFmtId="4">
    <oc r="F545">
      <v>624.98</v>
    </oc>
    <nc r="F545">
      <v>530</v>
    </nc>
  </rcc>
  <rcc rId="7064" sId="1" numFmtId="4">
    <oc r="F546">
      <v>624.98</v>
    </oc>
    <nc r="F546">
      <v>0</v>
    </nc>
  </rcc>
  <rfmt sheetId="1" sqref="C545:F545" start="0" length="2147483647">
    <dxf>
      <font>
        <color auto="1"/>
      </font>
    </dxf>
  </rfmt>
  <rfmt sheetId="1" sqref="C547:F548" start="0" length="2147483647">
    <dxf>
      <font>
        <color auto="1"/>
      </font>
    </dxf>
  </rfmt>
  <rcc rId="7065" sId="1" numFmtId="4">
    <oc r="F548">
      <v>3</v>
    </oc>
    <nc r="F548">
      <v>30</v>
    </nc>
  </rcc>
  <rcc rId="7066" sId="1" numFmtId="4">
    <oc r="F549">
      <v>3</v>
    </oc>
    <nc r="F549">
      <v>0</v>
    </nc>
  </rcc>
  <rfmt sheetId="1" sqref="C550:F554" start="0" length="2147483647">
    <dxf>
      <font>
        <color auto="1"/>
      </font>
    </dxf>
  </rfmt>
  <rcc rId="7067" sId="1" numFmtId="4">
    <oc r="F554">
      <v>207.5</v>
    </oc>
    <nc r="F554">
      <v>241.3</v>
    </nc>
  </rcc>
  <rcc rId="7068" sId="1" numFmtId="4">
    <oc r="F555">
      <v>207.5</v>
    </oc>
    <nc r="F555">
      <v>0</v>
    </nc>
  </rcc>
  <rfmt sheetId="1" sqref="C556:F561" start="0" length="2147483647">
    <dxf>
      <font>
        <color auto="1"/>
      </font>
    </dxf>
  </rfmt>
  <rcc rId="7069" sId="1" numFmtId="4">
    <oc r="F561">
      <v>60.5</v>
    </oc>
    <nc r="F561">
      <v>87.6</v>
    </nc>
  </rcc>
  <rcc rId="7070" sId="1" numFmtId="4">
    <oc r="F562">
      <v>60.5</v>
    </oc>
    <nc r="F562">
      <v>0</v>
    </nc>
  </rcc>
  <rcc rId="7071" sId="1" numFmtId="4">
    <oc r="F564">
      <v>10</v>
    </oc>
    <nc r="F564">
      <v>0</v>
    </nc>
  </rcc>
  <rfmt sheetId="1" sqref="C563:F566" start="0" length="2147483647">
    <dxf>
      <font>
        <color auto="1"/>
      </font>
    </dxf>
  </rfmt>
  <rfmt sheetId="1" sqref="C568:F568" start="0" length="2147483647">
    <dxf>
      <font>
        <color auto="1"/>
      </font>
    </dxf>
  </rfmt>
  <rcc rId="7072" sId="1" numFmtId="4">
    <oc r="F568">
      <v>0</v>
    </oc>
    <nc r="F568">
      <v>0.1</v>
    </nc>
  </rcc>
</revisions>
</file>

<file path=xl/revisions/revisionLog1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58" start="0" length="2147483647">
    <dxf>
      <font>
        <color auto="1"/>
      </font>
    </dxf>
  </rfmt>
  <rcc rId="7073" sId="1" numFmtId="4">
    <oc r="F159">
      <v>3500</v>
    </oc>
    <nc r="F159">
      <v>3000</v>
    </nc>
  </rcc>
  <rcc rId="7074" sId="1" numFmtId="4">
    <oc r="F160">
      <v>2128.5</v>
    </oc>
    <nc r="F160">
      <v>1287.74</v>
    </nc>
  </rcc>
  <rfmt sheetId="1" sqref="F160" start="0" length="2147483647">
    <dxf>
      <font>
        <color auto="1"/>
      </font>
    </dxf>
  </rfmt>
</revisions>
</file>

<file path=xl/revisions/revisionLog1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564">
    <dxf>
      <fill>
        <patternFill patternType="none">
          <bgColor auto="1"/>
        </patternFill>
      </fill>
    </dxf>
  </rfmt>
  <rfmt sheetId="1" sqref="C570:F570" start="0" length="2147483647">
    <dxf>
      <font>
        <color auto="1"/>
      </font>
    </dxf>
  </rfmt>
  <rcc rId="7075" sId="1" numFmtId="4">
    <oc r="F571">
      <v>69.13</v>
    </oc>
    <nc r="F571">
      <v>0.5</v>
    </nc>
  </rcc>
  <rfmt sheetId="1" sqref="C571:F571" start="0" length="2147483647">
    <dxf>
      <font>
        <color auto="1"/>
      </font>
    </dxf>
  </rfmt>
  <rcc rId="7076" sId="1" numFmtId="4">
    <oc r="F572">
      <v>69.13</v>
    </oc>
    <nc r="F572">
      <v>0</v>
    </nc>
  </rcc>
  <rfmt sheetId="1" sqref="C573:F573" start="0" length="2147483647">
    <dxf>
      <font>
        <color auto="1"/>
      </font>
    </dxf>
  </rfmt>
  <rcc rId="7077" sId="1" numFmtId="4">
    <oc r="F575">
      <v>153.91</v>
    </oc>
    <nc r="F575">
      <v>251.5</v>
    </nc>
  </rcc>
  <rfmt sheetId="1" sqref="C575:F575" start="0" length="2147483647">
    <dxf>
      <font>
        <color auto="1"/>
      </font>
    </dxf>
  </rfmt>
  <rcc rId="7078" sId="1" numFmtId="4">
    <oc r="F576">
      <v>153.91</v>
    </oc>
    <nc r="F576">
      <v>0</v>
    </nc>
  </rcc>
  <rcc rId="7079" sId="1" numFmtId="4">
    <oc r="F577">
      <v>9.9</v>
    </oc>
    <nc r="F577">
      <v>10</v>
    </nc>
  </rcc>
  <rcc rId="7080" sId="1" numFmtId="4">
    <oc r="F578">
      <v>9.9</v>
    </oc>
    <nc r="F578">
      <v>0</v>
    </nc>
  </rcc>
  <rfmt sheetId="1" sqref="C577:F577" start="0" length="2147483647">
    <dxf>
      <font>
        <color auto="1"/>
      </font>
    </dxf>
  </rfmt>
  <rfmt sheetId="1" sqref="C579:F579" start="0" length="2147483647">
    <dxf>
      <font>
        <color auto="1"/>
      </font>
    </dxf>
  </rfmt>
  <rcc rId="7081" sId="1" numFmtId="4">
    <oc r="F581">
      <v>70</v>
    </oc>
    <nc r="F581">
      <v>20</v>
    </nc>
  </rcc>
  <rcc rId="7082" sId="1" numFmtId="4">
    <oc r="F582">
      <v>70</v>
    </oc>
    <nc r="F582">
      <v>0</v>
    </nc>
  </rcc>
  <rfmt sheetId="1" sqref="C581:F581" start="0" length="2147483647">
    <dxf>
      <font>
        <color auto="1"/>
      </font>
    </dxf>
  </rfmt>
  <rfmt sheetId="1" sqref="C583:F583" start="0" length="2147483647">
    <dxf>
      <font>
        <color auto="1"/>
      </font>
    </dxf>
  </rfmt>
  <rcc rId="7083" sId="1" numFmtId="4">
    <oc r="F585">
      <v>62.74</v>
    </oc>
    <nc r="F585">
      <v>87.3</v>
    </nc>
  </rcc>
  <rfmt sheetId="1" sqref="C585:F585" start="0" length="2147483647">
    <dxf>
      <font>
        <color auto="1"/>
      </font>
    </dxf>
  </rfmt>
  <rcc rId="7084" sId="1" numFmtId="4">
    <oc r="F586">
      <v>62.74</v>
    </oc>
    <nc r="F586">
      <v>0</v>
    </nc>
  </rcc>
  <rfmt sheetId="1" sqref="C587:F590" start="0" length="2147483647">
    <dxf>
      <font>
        <color auto="1"/>
      </font>
    </dxf>
  </rfmt>
  <rcc rId="7085" sId="1" numFmtId="4">
    <oc r="F590">
      <v>38.369999999999997</v>
    </oc>
    <nc r="F590">
      <v>19</v>
    </nc>
  </rcc>
  <rcc rId="7086" sId="1" numFmtId="4">
    <oc r="F592">
      <v>15</v>
    </oc>
    <nc r="F592">
      <v>0.6</v>
    </nc>
  </rcc>
  <rfmt sheetId="1" sqref="C591:F592" start="0" length="2147483647">
    <dxf>
      <font>
        <color auto="1"/>
      </font>
    </dxf>
  </rfmt>
  <rfmt sheetId="1" sqref="C593:F593" start="0" length="2147483647">
    <dxf>
      <font>
        <color auto="1"/>
      </font>
    </dxf>
  </rfmt>
  <rcc rId="7087" sId="1" numFmtId="4">
    <oc r="F594">
      <v>8443.4699999999993</v>
    </oc>
    <nc r="F594">
      <v>7743.4</v>
    </nc>
  </rcc>
  <rcc rId="7088" sId="1" numFmtId="4">
    <oc r="F595">
      <v>8443.4699999999993</v>
    </oc>
    <nc r="F595">
      <v>0</v>
    </nc>
  </rcc>
  <rfmt sheetId="1" sqref="C594:F594" start="0" length="2147483647">
    <dxf>
      <font>
        <color auto="1"/>
      </font>
    </dxf>
  </rfmt>
  <rfmt sheetId="1" sqref="C596:E596" start="0" length="2147483647">
    <dxf>
      <font>
        <color auto="1"/>
      </font>
    </dxf>
  </rfmt>
  <rfmt sheetId="1" sqref="F596" start="0" length="2147483647">
    <dxf>
      <font>
        <color auto="1"/>
      </font>
    </dxf>
  </rfmt>
</revisions>
</file>

<file path=xl/revisions/revisionLog1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89" sId="1" numFmtId="4">
    <oc r="F161">
      <v>22766.49</v>
    </oc>
    <nc r="F161">
      <v>27724.82</v>
    </nc>
  </rcc>
  <rcc rId="7090" sId="1" numFmtId="4">
    <oc r="F162">
      <v>3962.44</v>
    </oc>
    <nc r="F162">
      <v>5755.47</v>
    </nc>
  </rcc>
  <rcc rId="7091" sId="1" numFmtId="4">
    <oc r="F163">
      <v>28294.37</v>
    </oc>
    <nc r="F163">
      <v>32324.98</v>
    </nc>
  </rcc>
  <rcc rId="7092" sId="1" numFmtId="4">
    <oc r="F164">
      <v>3712.66</v>
    </oc>
    <nc r="F164">
      <v>4514.16</v>
    </nc>
  </rcc>
  <rfmt sheetId="1" sqref="F161:F164" start="0" length="2147483647">
    <dxf>
      <font>
        <color auto="1"/>
      </font>
    </dxf>
  </rfmt>
  <rcc rId="7093" sId="1" numFmtId="4">
    <oc r="F165">
      <v>0.7</v>
    </oc>
    <nc r="F165">
      <v>3405.54</v>
    </nc>
  </rcc>
  <rcc rId="7094" sId="1" numFmtId="4">
    <oc r="F166">
      <v>0.14000000000000001</v>
    </oc>
    <nc r="F166">
      <v>1.96</v>
    </nc>
  </rcc>
  <rfmt sheetId="1" sqref="F165:F166" start="0" length="2147483647">
    <dxf>
      <font>
        <color auto="1"/>
      </font>
    </dxf>
  </rfmt>
  <rcc rId="7095" sId="1" numFmtId="4">
    <oc r="F188">
      <v>792.29</v>
    </oc>
    <nc r="F188">
      <v>680.47</v>
    </nc>
  </rcc>
  <rfmt sheetId="1" sqref="F188" start="0" length="2147483647">
    <dxf>
      <font>
        <color auto="1"/>
      </font>
    </dxf>
  </rfmt>
  <rfmt sheetId="1" sqref="F188">
    <dxf>
      <fill>
        <patternFill patternType="none">
          <bgColor auto="1"/>
        </patternFill>
      </fill>
    </dxf>
  </rfmt>
  <rfmt sheetId="1" sqref="F192" start="0" length="2147483647">
    <dxf>
      <font>
        <color auto="1"/>
      </font>
    </dxf>
  </rfmt>
  <rfmt sheetId="1" sqref="F192">
    <dxf>
      <fill>
        <patternFill patternType="none">
          <bgColor auto="1"/>
        </patternFill>
      </fill>
    </dxf>
  </rfmt>
  <rcc rId="7096" sId="1" numFmtId="4">
    <oc r="F192">
      <v>1288.6600000000001</v>
    </oc>
    <nc r="F192">
      <v>81.09</v>
    </nc>
  </rcc>
  <rcc rId="7097" sId="1" numFmtId="4">
    <oc r="F197">
      <v>18214.400000000001</v>
    </oc>
    <nc r="F197">
      <v>9399.73</v>
    </nc>
  </rcc>
  <rcc rId="7098" sId="1" numFmtId="4">
    <oc r="F200">
      <v>4163.1000000000004</v>
    </oc>
    <nc r="F200">
      <v>8253.77</v>
    </nc>
  </rcc>
  <rfmt sheetId="1" sqref="F200" start="0" length="2147483647">
    <dxf>
      <font>
        <color auto="1"/>
      </font>
    </dxf>
  </rfmt>
  <rfmt sheetId="1" sqref="F200">
    <dxf>
      <fill>
        <patternFill patternType="none">
          <bgColor auto="1"/>
        </patternFill>
      </fill>
    </dxf>
  </rfmt>
  <rfmt sheetId="1" sqref="F205">
    <dxf>
      <fill>
        <patternFill patternType="none">
          <bgColor auto="1"/>
        </patternFill>
      </fill>
    </dxf>
  </rfmt>
</revisions>
</file>

<file path=xl/revisions/revisionLog1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99" sId="1" numFmtId="4">
    <oc r="F213">
      <v>0</v>
    </oc>
    <nc r="F213">
      <v>696</v>
    </nc>
  </rcc>
  <rfmt sheetId="1" sqref="F213">
    <dxf>
      <fill>
        <patternFill patternType="none">
          <bgColor auto="1"/>
        </patternFill>
      </fill>
    </dxf>
  </rfmt>
  <rfmt sheetId="1" sqref="F214">
    <dxf>
      <fill>
        <patternFill patternType="none">
          <bgColor auto="1"/>
        </patternFill>
      </fill>
    </dxf>
  </rfmt>
  <rcc rId="7100" sId="1" numFmtId="4">
    <oc r="F215">
      <v>28321.54</v>
    </oc>
    <nc r="F215">
      <v>63264.06</v>
    </nc>
  </rcc>
  <rfmt sheetId="1" sqref="F215" start="0" length="2147483647">
    <dxf>
      <font>
        <color auto="1"/>
      </font>
    </dxf>
  </rfmt>
  <rfmt sheetId="1" sqref="F215">
    <dxf>
      <fill>
        <patternFill patternType="none">
          <bgColor auto="1"/>
        </patternFill>
      </fill>
    </dxf>
  </rfmt>
  <rcc rId="7101" sId="1" numFmtId="4">
    <oc r="F216">
      <v>2875.7</v>
    </oc>
    <nc r="F216">
      <v>2779.91</v>
    </nc>
  </rcc>
  <rfmt sheetId="1" sqref="F216">
    <dxf>
      <fill>
        <patternFill patternType="none">
          <bgColor auto="1"/>
        </patternFill>
      </fill>
    </dxf>
  </rfmt>
  <rfmt sheetId="1" sqref="F216" start="0" length="2147483647">
    <dxf>
      <font>
        <color auto="1"/>
      </font>
    </dxf>
  </rfmt>
  <rcc rId="7102" sId="1" numFmtId="4">
    <oc r="F219">
      <v>18455</v>
    </oc>
    <nc r="F219">
      <v>14000</v>
    </nc>
  </rcc>
  <rfmt sheetId="1" sqref="F219" start="0" length="2147483647">
    <dxf>
      <font>
        <color auto="1"/>
      </font>
    </dxf>
  </rfmt>
  <rfmt sheetId="1" sqref="F219">
    <dxf>
      <fill>
        <patternFill patternType="none">
          <bgColor auto="1"/>
        </patternFill>
      </fill>
    </dxf>
  </rfmt>
  <rcc rId="7103" sId="1" numFmtId="4">
    <oc r="F220">
      <v>140</v>
    </oc>
    <nc r="F220">
      <v>1487.63</v>
    </nc>
  </rcc>
  <rfmt sheetId="1" sqref="F220" start="0" length="2147483647">
    <dxf>
      <font>
        <color auto="1"/>
      </font>
    </dxf>
  </rfmt>
  <rfmt sheetId="1" sqref="F220">
    <dxf>
      <fill>
        <patternFill patternType="none">
          <bgColor auto="1"/>
        </patternFill>
      </fill>
    </dxf>
  </rfmt>
  <rfmt sheetId="1" sqref="F221">
    <dxf>
      <fill>
        <patternFill patternType="none">
          <bgColor auto="1"/>
        </patternFill>
      </fill>
    </dxf>
  </rfmt>
  <rcc rId="7104" sId="1" numFmtId="4">
    <oc r="F222">
      <v>1515.43</v>
    </oc>
    <nc r="F222">
      <v>1000</v>
    </nc>
  </rcc>
  <rfmt sheetId="1" sqref="F222" start="0" length="2147483647">
    <dxf>
      <font>
        <color auto="1"/>
      </font>
    </dxf>
  </rfmt>
  <rfmt sheetId="1" sqref="F222">
    <dxf>
      <fill>
        <patternFill patternType="none">
          <bgColor auto="1"/>
        </patternFill>
      </fill>
    </dxf>
  </rfmt>
  <rcc rId="7105" sId="1" numFmtId="4">
    <oc r="F223">
      <v>0</v>
    </oc>
    <nc r="F223">
      <v>206.49</v>
    </nc>
  </rcc>
  <rfmt sheetId="1" sqref="F223" start="0" length="2147483647">
    <dxf>
      <font>
        <color auto="1"/>
      </font>
    </dxf>
  </rfmt>
  <rfmt sheetId="1" sqref="F223">
    <dxf>
      <fill>
        <patternFill patternType="none">
          <bgColor auto="1"/>
        </patternFill>
      </fill>
    </dxf>
  </rfmt>
</revisions>
</file>

<file path=xl/revisions/revisionLog1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217:J218" start="0" length="2147483647">
    <dxf>
      <font>
        <color auto="1"/>
      </font>
    </dxf>
  </rfmt>
  <rfmt sheetId="1" sqref="F217:J218">
    <dxf>
      <fill>
        <patternFill patternType="none">
          <bgColor auto="1"/>
        </patternFill>
      </fill>
    </dxf>
  </rfmt>
</revisions>
</file>

<file path=xl/revisions/revisionLog1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215:E217" start="0" length="2147483647">
    <dxf>
      <font>
        <color auto="1"/>
      </font>
    </dxf>
  </rfmt>
</revisions>
</file>

<file path=xl/revisions/revisionLog1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06" sId="1" numFmtId="4">
    <oc r="F598">
      <v>0</v>
    </oc>
    <nc r="F598">
      <v>73.3</v>
    </nc>
  </rcc>
  <rcc rId="7107" sId="1" numFmtId="4">
    <oc r="F599">
      <v>61.92</v>
    </oc>
    <nc r="F599">
      <v>0</v>
    </nc>
  </rcc>
  <rfmt sheetId="1" sqref="C598:F599" start="0" length="2147483647">
    <dxf>
      <font>
        <color auto="1"/>
      </font>
    </dxf>
  </rfmt>
  <rcc rId="7108" sId="1" numFmtId="4">
    <oc r="F600">
      <v>1142.5999999999999</v>
    </oc>
    <nc r="F600">
      <v>1225.4000000000001</v>
    </nc>
  </rcc>
  <rfmt sheetId="1" sqref="C600:F600" start="0" length="2147483647">
    <dxf>
      <font>
        <color auto="1"/>
      </font>
    </dxf>
  </rfmt>
  <rcc rId="7109" sId="1" numFmtId="4">
    <oc r="F601">
      <v>1142.5999999999999</v>
    </oc>
    <nc r="F601">
      <v>0</v>
    </nc>
  </rcc>
  <rfmt sheetId="1" sqref="C602:F603" start="0" length="2147483647">
    <dxf>
      <font>
        <color auto="1"/>
      </font>
    </dxf>
  </rfmt>
  <rcc rId="7110" sId="1" numFmtId="4">
    <oc r="F603">
      <v>350</v>
    </oc>
    <nc r="F603">
      <v>0</v>
    </nc>
  </rcc>
  <rrc rId="7111" sId="1" ref="A602:XFD602" action="insertRow"/>
  <rcc rId="7112" sId="1" odxf="1" dxf="1">
    <nc r="A602" t="inlineStr">
      <is>
        <t>Налоговые и неналоговые доходы</t>
      </is>
    </nc>
    <odxf>
      <font>
        <sz val="9"/>
        <color rgb="FF0070C0"/>
        <name val="Times New Roman"/>
        <scheme val="none"/>
      </font>
    </odxf>
    <ndxf>
      <font>
        <sz val="9"/>
        <color auto="1"/>
        <name val="Times New Roman"/>
        <scheme val="none"/>
      </font>
    </ndxf>
  </rcc>
  <rfmt sheetId="1" sqref="B602" start="0" length="0">
    <dxf>
      <font>
        <sz val="9"/>
        <color auto="1"/>
        <name val="Times New Roman"/>
        <scheme val="none"/>
      </font>
    </dxf>
  </rfmt>
  <rcc rId="7113" sId="1" odxf="1" dxf="1">
    <nc r="C602" t="inlineStr">
      <is>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(административные правонарушения в области охраны окружающей среды и природопользования)</t>
      </is>
    </nc>
    <odxf>
      <font>
        <sz val="9"/>
        <color rgb="FF0070C0"/>
        <name val="Times New Roman"/>
        <scheme val="none"/>
      </font>
    </odxf>
    <ndxf>
      <font>
        <sz val="9"/>
        <color auto="1"/>
        <name val="Times New Roman"/>
        <scheme val="none"/>
      </font>
    </ndxf>
  </rcc>
  <rfmt sheetId="1" sqref="D602" start="0" length="0">
    <dxf>
      <font>
        <sz val="9"/>
        <color auto="1"/>
        <name val="Times New Roman"/>
        <scheme val="none"/>
      </font>
    </dxf>
  </rfmt>
  <rcc rId="7114" sId="1" odxf="1" dxf="1">
    <nc r="E602">
      <f>E599+1</f>
    </nc>
    <odxf>
      <font>
        <sz val="9"/>
        <color rgb="FF0070C0"/>
        <name val="Times New Roman"/>
        <scheme val="none"/>
      </font>
      <fill>
        <patternFill patternType="none">
          <bgColor indexed="65"/>
        </patternFill>
      </fill>
    </odxf>
    <ndxf>
      <font>
        <sz val="9"/>
        <color auto="1"/>
        <name val="Times New Roman"/>
        <scheme val="none"/>
      </font>
      <fill>
        <patternFill patternType="solid">
          <bgColor theme="0"/>
        </patternFill>
      </fill>
    </ndxf>
  </rcc>
  <rfmt sheetId="1" sqref="F602" start="0" length="0">
    <dxf>
      <font>
        <sz val="9"/>
        <color auto="1"/>
        <name val="Times New Roman"/>
        <scheme val="none"/>
      </font>
    </dxf>
  </rfmt>
  <rcc rId="7115" sId="1" numFmtId="4">
    <nc r="I602">
      <v>0</v>
    </nc>
  </rcc>
  <rcc rId="7116" sId="1" numFmtId="4">
    <nc r="J602">
      <v>0</v>
    </nc>
  </rcc>
  <rcc rId="7117" sId="1" numFmtId="4">
    <nc r="K602">
      <v>0</v>
    </nc>
  </rcc>
  <rfmt sheetId="1" sqref="L602" start="0" length="0">
    <dxf>
      <font>
        <sz val="9"/>
        <color auto="1"/>
        <name val="Times New Roman"/>
        <scheme val="none"/>
      </font>
    </dxf>
  </rfmt>
  <rfmt sheetId="1" sqref="M602" start="0" length="0">
    <dxf>
      <font>
        <sz val="9"/>
        <color auto="1"/>
        <name val="Times New Roman"/>
        <scheme val="none"/>
      </font>
    </dxf>
  </rfmt>
  <rfmt sheetId="1" sqref="N602" start="0" length="0">
    <dxf>
      <font>
        <sz val="9"/>
        <color auto="1"/>
        <name val="Times New Roman"/>
        <scheme val="none"/>
      </font>
    </dxf>
  </rfmt>
  <rfmt sheetId="1" sqref="O602" start="0" length="0">
    <dxf>
      <font>
        <sz val="9"/>
        <color auto="1"/>
        <name val="Times New Roman"/>
        <scheme val="none"/>
      </font>
    </dxf>
  </rfmt>
  <rfmt sheetId="1" sqref="P602" start="0" length="0">
    <dxf>
      <font>
        <sz val="9"/>
        <color auto="1"/>
        <name val="Times New Roman"/>
        <scheme val="none"/>
      </font>
    </dxf>
  </rfmt>
  <rfmt sheetId="1" sqref="Q602" start="0" length="0">
    <dxf>
      <font>
        <sz val="9"/>
        <color auto="1"/>
        <name val="Times New Roman"/>
        <scheme val="none"/>
      </font>
    </dxf>
  </rfmt>
  <rfmt sheetId="1" sqref="R602" start="0" length="0">
    <dxf>
      <font>
        <sz val="9"/>
        <color auto="1"/>
        <name val="Times New Roman"/>
        <scheme val="none"/>
      </font>
    </dxf>
  </rfmt>
  <rfmt sheetId="1" sqref="S602" start="0" length="0">
    <dxf>
      <font>
        <sz val="9"/>
        <color auto="1"/>
        <name val="Times New Roman"/>
        <scheme val="none"/>
      </font>
    </dxf>
  </rfmt>
  <rfmt sheetId="1" sqref="T602" start="0" length="0">
    <dxf>
      <font>
        <sz val="9"/>
        <color auto="1"/>
        <name val="Times New Roman"/>
        <scheme val="none"/>
      </font>
    </dxf>
  </rfmt>
  <rfmt sheetId="1" sqref="U602" start="0" length="0">
    <dxf>
      <font>
        <sz val="9"/>
        <color auto="1"/>
        <name val="Times New Roman"/>
        <scheme val="none"/>
      </font>
    </dxf>
  </rfmt>
  <rfmt sheetId="1" sqref="V602" start="0" length="0">
    <dxf>
      <font>
        <sz val="9"/>
        <color auto="1"/>
        <name val="Times New Roman"/>
        <scheme val="none"/>
      </font>
    </dxf>
  </rfmt>
  <rfmt sheetId="1" sqref="W602" start="0" length="0">
    <dxf>
      <font>
        <sz val="9"/>
        <color auto="1"/>
        <name val="Times New Roman"/>
        <scheme val="none"/>
      </font>
    </dxf>
  </rfmt>
  <rfmt sheetId="1" sqref="X602" start="0" length="0">
    <dxf>
      <font>
        <sz val="9"/>
        <color auto="1"/>
        <name val="Times New Roman"/>
        <scheme val="none"/>
      </font>
    </dxf>
  </rfmt>
  <rfmt sheetId="1" sqref="Y602" start="0" length="0">
    <dxf>
      <font>
        <sz val="9"/>
        <color auto="1"/>
        <name val="Times New Roman"/>
        <scheme val="none"/>
      </font>
    </dxf>
  </rfmt>
  <rfmt sheetId="1" sqref="Z602" start="0" length="0">
    <dxf>
      <font>
        <sz val="9"/>
        <color auto="1"/>
        <name val="Times New Roman"/>
        <scheme val="none"/>
      </font>
    </dxf>
  </rfmt>
  <rfmt sheetId="1" sqref="AA602" start="0" length="0">
    <dxf>
      <font>
        <sz val="9"/>
        <color auto="1"/>
        <name val="Times New Roman"/>
        <scheme val="none"/>
      </font>
    </dxf>
  </rfmt>
  <rfmt sheetId="1" sqref="AB602" start="0" length="0">
    <dxf>
      <font>
        <sz val="9"/>
        <color auto="1"/>
        <name val="Times New Roman"/>
        <scheme val="none"/>
      </font>
    </dxf>
  </rfmt>
  <rfmt sheetId="1" sqref="AC602" start="0" length="0">
    <dxf>
      <font>
        <sz val="9"/>
        <color auto="1"/>
        <name val="Times New Roman"/>
        <scheme val="none"/>
      </font>
    </dxf>
  </rfmt>
  <rfmt sheetId="1" sqref="AD602" start="0" length="0">
    <dxf>
      <font>
        <sz val="9"/>
        <color auto="1"/>
        <name val="Times New Roman"/>
        <scheme val="none"/>
      </font>
    </dxf>
  </rfmt>
  <rfmt sheetId="1" sqref="AE602" start="0" length="0">
    <dxf>
      <font>
        <sz val="9"/>
        <color auto="1"/>
        <name val="Times New Roman"/>
        <scheme val="none"/>
      </font>
    </dxf>
  </rfmt>
  <rfmt sheetId="1" sqref="AF602" start="0" length="0">
    <dxf>
      <font>
        <sz val="9"/>
        <color auto="1"/>
        <name val="Times New Roman"/>
        <scheme val="none"/>
      </font>
    </dxf>
  </rfmt>
  <rfmt sheetId="1" sqref="AG602" start="0" length="0">
    <dxf>
      <font>
        <sz val="9"/>
        <color auto="1"/>
        <name val="Times New Roman"/>
        <scheme val="none"/>
      </font>
    </dxf>
  </rfmt>
  <rfmt sheetId="1" sqref="AH602" start="0" length="0">
    <dxf>
      <font>
        <sz val="9"/>
        <color auto="1"/>
        <name val="Times New Roman"/>
        <scheme val="none"/>
      </font>
    </dxf>
  </rfmt>
  <rfmt sheetId="1" sqref="AI602" start="0" length="0">
    <dxf>
      <font>
        <sz val="9"/>
        <color auto="1"/>
        <name val="Times New Roman"/>
        <scheme val="none"/>
      </font>
    </dxf>
  </rfmt>
  <rfmt sheetId="1" sqref="AJ602" start="0" length="0">
    <dxf>
      <font>
        <sz val="9"/>
        <color auto="1"/>
        <name val="Times New Roman"/>
        <scheme val="none"/>
      </font>
    </dxf>
  </rfmt>
  <rfmt sheetId="1" sqref="AK602" start="0" length="0">
    <dxf>
      <font>
        <sz val="9"/>
        <color auto="1"/>
        <name val="Times New Roman"/>
        <scheme val="none"/>
      </font>
    </dxf>
  </rfmt>
  <rfmt sheetId="1" sqref="AL602" start="0" length="0">
    <dxf>
      <font>
        <sz val="9"/>
        <color auto="1"/>
        <name val="Times New Roman"/>
        <scheme val="none"/>
      </font>
    </dxf>
  </rfmt>
  <rfmt sheetId="1" sqref="AM602" start="0" length="0">
    <dxf>
      <font>
        <sz val="9"/>
        <color auto="1"/>
        <name val="Times New Roman"/>
        <scheme val="none"/>
      </font>
    </dxf>
  </rfmt>
  <rfmt sheetId="1" sqref="AN602" start="0" length="0">
    <dxf>
      <font>
        <sz val="9"/>
        <color auto="1"/>
        <name val="Times New Roman"/>
        <scheme val="none"/>
      </font>
    </dxf>
  </rfmt>
  <rfmt sheetId="1" sqref="AO602" start="0" length="0">
    <dxf>
      <font>
        <sz val="9"/>
        <color auto="1"/>
        <name val="Times New Roman"/>
        <scheme val="none"/>
      </font>
    </dxf>
  </rfmt>
  <rfmt sheetId="1" sqref="AP602" start="0" length="0">
    <dxf>
      <font>
        <sz val="9"/>
        <color auto="1"/>
        <name val="Times New Roman"/>
        <scheme val="none"/>
      </font>
    </dxf>
  </rfmt>
  <rfmt sheetId="1" sqref="AQ602" start="0" length="0">
    <dxf>
      <font>
        <sz val="9"/>
        <color auto="1"/>
        <name val="Times New Roman"/>
        <scheme val="none"/>
      </font>
    </dxf>
  </rfmt>
  <rfmt sheetId="1" sqref="AR602" start="0" length="0">
    <dxf>
      <font>
        <sz val="9"/>
        <color auto="1"/>
        <name val="Times New Roman"/>
        <scheme val="none"/>
      </font>
    </dxf>
  </rfmt>
  <rfmt sheetId="1" sqref="AS602" start="0" length="0">
    <dxf>
      <font>
        <sz val="9"/>
        <color auto="1"/>
        <name val="Times New Roman"/>
        <scheme val="none"/>
      </font>
    </dxf>
  </rfmt>
  <rfmt sheetId="1" sqref="AT602" start="0" length="0">
    <dxf>
      <font>
        <sz val="9"/>
        <color auto="1"/>
        <name val="Times New Roman"/>
        <scheme val="none"/>
      </font>
    </dxf>
  </rfmt>
  <rfmt sheetId="1" sqref="AU602" start="0" length="0">
    <dxf>
      <font>
        <sz val="9"/>
        <color auto="1"/>
        <name val="Times New Roman"/>
        <scheme val="none"/>
      </font>
    </dxf>
  </rfmt>
  <rfmt sheetId="1" sqref="AV602" start="0" length="0">
    <dxf>
      <font>
        <sz val="9"/>
        <color auto="1"/>
        <name val="Times New Roman"/>
        <scheme val="none"/>
      </font>
    </dxf>
  </rfmt>
  <rfmt sheetId="1" sqref="AW602" start="0" length="0">
    <dxf>
      <font>
        <sz val="9"/>
        <color auto="1"/>
        <name val="Times New Roman"/>
        <scheme val="none"/>
      </font>
    </dxf>
  </rfmt>
  <rfmt sheetId="1" sqref="AX602" start="0" length="0">
    <dxf>
      <font>
        <sz val="9"/>
        <color auto="1"/>
        <name val="Times New Roman"/>
        <scheme val="none"/>
      </font>
    </dxf>
  </rfmt>
  <rfmt sheetId="1" sqref="AY602" start="0" length="0">
    <dxf>
      <font>
        <sz val="9"/>
        <color auto="1"/>
        <name val="Times New Roman"/>
        <scheme val="none"/>
      </font>
    </dxf>
  </rfmt>
  <rfmt sheetId="1" sqref="AZ602" start="0" length="0">
    <dxf>
      <font>
        <sz val="9"/>
        <color auto="1"/>
        <name val="Times New Roman"/>
        <scheme val="none"/>
      </font>
    </dxf>
  </rfmt>
  <rfmt sheetId="1" sqref="BA602" start="0" length="0">
    <dxf>
      <font>
        <sz val="9"/>
        <color auto="1"/>
        <name val="Times New Roman"/>
        <scheme val="none"/>
      </font>
    </dxf>
  </rfmt>
  <rfmt sheetId="1" sqref="BB602" start="0" length="0">
    <dxf>
      <font>
        <sz val="9"/>
        <color auto="1"/>
        <name val="Times New Roman"/>
        <scheme val="none"/>
      </font>
    </dxf>
  </rfmt>
  <rfmt sheetId="1" sqref="BC602" start="0" length="0">
    <dxf>
      <font>
        <sz val="9"/>
        <color auto="1"/>
        <name val="Times New Roman"/>
        <scheme val="none"/>
      </font>
    </dxf>
  </rfmt>
  <rfmt sheetId="1" sqref="BD602" start="0" length="0">
    <dxf>
      <font>
        <sz val="9"/>
        <color auto="1"/>
        <name val="Times New Roman"/>
        <scheme val="none"/>
      </font>
    </dxf>
  </rfmt>
  <rfmt sheetId="1" sqref="BE602" start="0" length="0">
    <dxf>
      <font>
        <sz val="9"/>
        <color auto="1"/>
        <name val="Times New Roman"/>
        <scheme val="none"/>
      </font>
    </dxf>
  </rfmt>
  <rfmt sheetId="1" sqref="BF602" start="0" length="0">
    <dxf>
      <font>
        <sz val="9"/>
        <color auto="1"/>
        <name val="Times New Roman"/>
        <scheme val="none"/>
      </font>
    </dxf>
  </rfmt>
  <rfmt sheetId="1" sqref="BG602" start="0" length="0">
    <dxf>
      <font>
        <sz val="9"/>
        <color auto="1"/>
        <name val="Times New Roman"/>
        <scheme val="none"/>
      </font>
    </dxf>
  </rfmt>
  <rfmt sheetId="1" sqref="BH602" start="0" length="0">
    <dxf>
      <font>
        <sz val="9"/>
        <color auto="1"/>
        <name val="Times New Roman"/>
        <scheme val="none"/>
      </font>
    </dxf>
  </rfmt>
  <rfmt sheetId="1" sqref="BI602" start="0" length="0">
    <dxf>
      <font>
        <sz val="9"/>
        <color auto="1"/>
        <name val="Times New Roman"/>
        <scheme val="none"/>
      </font>
    </dxf>
  </rfmt>
  <rfmt sheetId="1" sqref="BJ602" start="0" length="0">
    <dxf>
      <font>
        <sz val="9"/>
        <color auto="1"/>
        <name val="Times New Roman"/>
        <scheme val="none"/>
      </font>
    </dxf>
  </rfmt>
  <rfmt sheetId="1" sqref="BK602" start="0" length="0">
    <dxf>
      <font>
        <sz val="9"/>
        <color auto="1"/>
        <name val="Times New Roman"/>
        <scheme val="none"/>
      </font>
    </dxf>
  </rfmt>
  <rfmt sheetId="1" sqref="BL602" start="0" length="0">
    <dxf>
      <font>
        <sz val="9"/>
        <color auto="1"/>
        <name val="Times New Roman"/>
        <scheme val="none"/>
      </font>
    </dxf>
  </rfmt>
  <rfmt sheetId="1" sqref="BM602" start="0" length="0">
    <dxf>
      <font>
        <sz val="9"/>
        <color auto="1"/>
        <name val="Times New Roman"/>
        <scheme val="none"/>
      </font>
    </dxf>
  </rfmt>
  <rfmt sheetId="1" sqref="BN602" start="0" length="0">
    <dxf>
      <font>
        <sz val="9"/>
        <color auto="1"/>
        <name val="Times New Roman"/>
        <scheme val="none"/>
      </font>
    </dxf>
  </rfmt>
  <rfmt sheetId="1" sqref="BO602" start="0" length="0">
    <dxf>
      <font>
        <sz val="9"/>
        <color auto="1"/>
        <name val="Times New Roman"/>
        <scheme val="none"/>
      </font>
    </dxf>
  </rfmt>
  <rfmt sheetId="1" sqref="BP602" start="0" length="0">
    <dxf>
      <font>
        <sz val="9"/>
        <color auto="1"/>
        <name val="Times New Roman"/>
        <scheme val="none"/>
      </font>
    </dxf>
  </rfmt>
  <rfmt sheetId="1" sqref="BQ602" start="0" length="0">
    <dxf>
      <font>
        <sz val="9"/>
        <color auto="1"/>
        <name val="Times New Roman"/>
        <scheme val="none"/>
      </font>
    </dxf>
  </rfmt>
  <rfmt sheetId="1" sqref="BR602" start="0" length="0">
    <dxf>
      <font>
        <sz val="9"/>
        <color auto="1"/>
        <name val="Times New Roman"/>
        <scheme val="none"/>
      </font>
    </dxf>
  </rfmt>
  <rfmt sheetId="1" sqref="BS602" start="0" length="0">
    <dxf>
      <font>
        <sz val="9"/>
        <color auto="1"/>
        <name val="Times New Roman"/>
        <scheme val="none"/>
      </font>
    </dxf>
  </rfmt>
  <rfmt sheetId="1" sqref="BT602" start="0" length="0">
    <dxf>
      <font>
        <sz val="9"/>
        <color auto="1"/>
        <name val="Times New Roman"/>
        <scheme val="none"/>
      </font>
    </dxf>
  </rfmt>
  <rfmt sheetId="1" sqref="BU602" start="0" length="0">
    <dxf>
      <font>
        <sz val="9"/>
        <color auto="1"/>
        <name val="Times New Roman"/>
        <scheme val="none"/>
      </font>
    </dxf>
  </rfmt>
  <rfmt sheetId="1" sqref="BV602" start="0" length="0">
    <dxf>
      <font>
        <sz val="9"/>
        <color auto="1"/>
        <name val="Times New Roman"/>
        <scheme val="none"/>
      </font>
    </dxf>
  </rfmt>
  <rfmt sheetId="1" sqref="BW602" start="0" length="0">
    <dxf>
      <font>
        <sz val="9"/>
        <color auto="1"/>
        <name val="Times New Roman"/>
        <scheme val="none"/>
      </font>
    </dxf>
  </rfmt>
  <rfmt sheetId="1" sqref="BX602" start="0" length="0">
    <dxf>
      <font>
        <sz val="9"/>
        <color auto="1"/>
        <name val="Times New Roman"/>
        <scheme val="none"/>
      </font>
    </dxf>
  </rfmt>
  <rfmt sheetId="1" sqref="BY602" start="0" length="0">
    <dxf>
      <font>
        <sz val="9"/>
        <color auto="1"/>
        <name val="Times New Roman"/>
        <scheme val="none"/>
      </font>
    </dxf>
  </rfmt>
  <rfmt sheetId="1" sqref="BZ602" start="0" length="0">
    <dxf>
      <font>
        <sz val="9"/>
        <color auto="1"/>
        <name val="Times New Roman"/>
        <scheme val="none"/>
      </font>
    </dxf>
  </rfmt>
  <rfmt sheetId="1" sqref="CA602" start="0" length="0">
    <dxf>
      <font>
        <sz val="9"/>
        <color auto="1"/>
        <name val="Times New Roman"/>
        <scheme val="none"/>
      </font>
    </dxf>
  </rfmt>
  <rfmt sheetId="1" sqref="CB602" start="0" length="0">
    <dxf>
      <font>
        <sz val="9"/>
        <color auto="1"/>
        <name val="Times New Roman"/>
        <scheme val="none"/>
      </font>
    </dxf>
  </rfmt>
  <rfmt sheetId="1" sqref="CC602" start="0" length="0">
    <dxf>
      <font>
        <sz val="9"/>
        <color auto="1"/>
        <name val="Times New Roman"/>
        <scheme val="none"/>
      </font>
    </dxf>
  </rfmt>
  <rfmt sheetId="1" sqref="CD602" start="0" length="0">
    <dxf>
      <font>
        <sz val="9"/>
        <color auto="1"/>
        <name val="Times New Roman"/>
        <scheme val="none"/>
      </font>
    </dxf>
  </rfmt>
  <rfmt sheetId="1" sqref="CE602" start="0" length="0">
    <dxf>
      <font>
        <sz val="9"/>
        <color auto="1"/>
        <name val="Times New Roman"/>
        <scheme val="none"/>
      </font>
    </dxf>
  </rfmt>
  <rfmt sheetId="1" sqref="CF602" start="0" length="0">
    <dxf>
      <font>
        <sz val="9"/>
        <color auto="1"/>
        <name val="Times New Roman"/>
        <scheme val="none"/>
      </font>
    </dxf>
  </rfmt>
  <rfmt sheetId="1" sqref="CG602" start="0" length="0">
    <dxf>
      <font>
        <sz val="9"/>
        <color auto="1"/>
        <name val="Times New Roman"/>
        <scheme val="none"/>
      </font>
    </dxf>
  </rfmt>
  <rfmt sheetId="1" sqref="CH602" start="0" length="0">
    <dxf>
      <font>
        <sz val="9"/>
        <color auto="1"/>
        <name val="Times New Roman"/>
        <scheme val="none"/>
      </font>
    </dxf>
  </rfmt>
  <rfmt sheetId="1" sqref="CI602" start="0" length="0">
    <dxf>
      <font>
        <sz val="9"/>
        <color auto="1"/>
        <name val="Times New Roman"/>
        <scheme val="none"/>
      </font>
    </dxf>
  </rfmt>
  <rfmt sheetId="1" sqref="CJ602" start="0" length="0">
    <dxf>
      <font>
        <sz val="9"/>
        <color auto="1"/>
        <name val="Times New Roman"/>
        <scheme val="none"/>
      </font>
    </dxf>
  </rfmt>
  <rfmt sheetId="1" sqref="CK602" start="0" length="0">
    <dxf>
      <font>
        <sz val="9"/>
        <color auto="1"/>
        <name val="Times New Roman"/>
        <scheme val="none"/>
      </font>
    </dxf>
  </rfmt>
  <rfmt sheetId="1" sqref="CL602" start="0" length="0">
    <dxf>
      <font>
        <sz val="9"/>
        <color auto="1"/>
        <name val="Times New Roman"/>
        <scheme val="none"/>
      </font>
    </dxf>
  </rfmt>
  <rfmt sheetId="1" sqref="CM602" start="0" length="0">
    <dxf>
      <font>
        <sz val="9"/>
        <color auto="1"/>
        <name val="Times New Roman"/>
        <scheme val="none"/>
      </font>
    </dxf>
  </rfmt>
  <rfmt sheetId="1" sqref="CN602" start="0" length="0">
    <dxf>
      <font>
        <sz val="9"/>
        <color auto="1"/>
        <name val="Times New Roman"/>
        <scheme val="none"/>
      </font>
    </dxf>
  </rfmt>
  <rfmt sheetId="1" sqref="CO602" start="0" length="0">
    <dxf>
      <font>
        <sz val="9"/>
        <color auto="1"/>
        <name val="Times New Roman"/>
        <scheme val="none"/>
      </font>
    </dxf>
  </rfmt>
  <rfmt sheetId="1" sqref="CP602" start="0" length="0">
    <dxf>
      <font>
        <sz val="9"/>
        <color auto="1"/>
        <name val="Times New Roman"/>
        <scheme val="none"/>
      </font>
    </dxf>
  </rfmt>
  <rfmt sheetId="1" sqref="CQ602" start="0" length="0">
    <dxf>
      <font>
        <sz val="9"/>
        <color auto="1"/>
        <name val="Times New Roman"/>
        <scheme val="none"/>
      </font>
    </dxf>
  </rfmt>
  <rfmt sheetId="1" sqref="CR602" start="0" length="0">
    <dxf>
      <font>
        <sz val="9"/>
        <color auto="1"/>
        <name val="Times New Roman"/>
        <scheme val="none"/>
      </font>
    </dxf>
  </rfmt>
  <rfmt sheetId="1" sqref="CS602" start="0" length="0">
    <dxf>
      <font>
        <sz val="9"/>
        <color auto="1"/>
        <name val="Times New Roman"/>
        <scheme val="none"/>
      </font>
    </dxf>
  </rfmt>
  <rfmt sheetId="1" sqref="CT602" start="0" length="0">
    <dxf>
      <font>
        <sz val="9"/>
        <color auto="1"/>
        <name val="Times New Roman"/>
        <scheme val="none"/>
      </font>
    </dxf>
  </rfmt>
  <rfmt sheetId="1" sqref="CU602" start="0" length="0">
    <dxf>
      <font>
        <sz val="9"/>
        <color auto="1"/>
        <name val="Times New Roman"/>
        <scheme val="none"/>
      </font>
    </dxf>
  </rfmt>
  <rfmt sheetId="1" sqref="CV602" start="0" length="0">
    <dxf>
      <font>
        <sz val="9"/>
        <color auto="1"/>
        <name val="Times New Roman"/>
        <scheme val="none"/>
      </font>
    </dxf>
  </rfmt>
  <rfmt sheetId="1" sqref="CW602" start="0" length="0">
    <dxf>
      <font>
        <sz val="9"/>
        <color auto="1"/>
        <name val="Times New Roman"/>
        <scheme val="none"/>
      </font>
    </dxf>
  </rfmt>
  <rfmt sheetId="1" sqref="CX602" start="0" length="0">
    <dxf>
      <font>
        <sz val="9"/>
        <color auto="1"/>
        <name val="Times New Roman"/>
        <scheme val="none"/>
      </font>
    </dxf>
  </rfmt>
  <rfmt sheetId="1" sqref="CY602" start="0" length="0">
    <dxf>
      <font>
        <sz val="9"/>
        <color auto="1"/>
        <name val="Times New Roman"/>
        <scheme val="none"/>
      </font>
    </dxf>
  </rfmt>
  <rfmt sheetId="1" sqref="CZ602" start="0" length="0">
    <dxf>
      <font>
        <sz val="9"/>
        <color auto="1"/>
        <name val="Times New Roman"/>
        <scheme val="none"/>
      </font>
    </dxf>
  </rfmt>
  <rfmt sheetId="1" sqref="DA602" start="0" length="0">
    <dxf>
      <font>
        <sz val="9"/>
        <color auto="1"/>
        <name val="Times New Roman"/>
        <scheme val="none"/>
      </font>
    </dxf>
  </rfmt>
  <rfmt sheetId="1" sqref="DB602" start="0" length="0">
    <dxf>
      <font>
        <sz val="9"/>
        <color auto="1"/>
        <name val="Times New Roman"/>
        <scheme val="none"/>
      </font>
    </dxf>
  </rfmt>
  <rfmt sheetId="1" sqref="DC602" start="0" length="0">
    <dxf>
      <font>
        <sz val="9"/>
        <color auto="1"/>
        <name val="Times New Roman"/>
        <scheme val="none"/>
      </font>
    </dxf>
  </rfmt>
  <rfmt sheetId="1" sqref="DD602" start="0" length="0">
    <dxf>
      <font>
        <sz val="9"/>
        <color auto="1"/>
        <name val="Times New Roman"/>
        <scheme val="none"/>
      </font>
    </dxf>
  </rfmt>
  <rfmt sheetId="1" sqref="DE602" start="0" length="0">
    <dxf>
      <font>
        <sz val="9"/>
        <color auto="1"/>
        <name val="Times New Roman"/>
        <scheme val="none"/>
      </font>
    </dxf>
  </rfmt>
  <rfmt sheetId="1" sqref="DF602" start="0" length="0">
    <dxf>
      <font>
        <sz val="9"/>
        <color auto="1"/>
        <name val="Times New Roman"/>
        <scheme val="none"/>
      </font>
    </dxf>
  </rfmt>
  <rfmt sheetId="1" sqref="DG602" start="0" length="0">
    <dxf>
      <font>
        <sz val="9"/>
        <color auto="1"/>
        <name val="Times New Roman"/>
        <scheme val="none"/>
      </font>
    </dxf>
  </rfmt>
  <rfmt sheetId="1" sqref="DH602" start="0" length="0">
    <dxf>
      <font>
        <sz val="9"/>
        <color auto="1"/>
        <name val="Times New Roman"/>
        <scheme val="none"/>
      </font>
    </dxf>
  </rfmt>
  <rfmt sheetId="1" sqref="DI602" start="0" length="0">
    <dxf>
      <font>
        <sz val="9"/>
        <color auto="1"/>
        <name val="Times New Roman"/>
        <scheme val="none"/>
      </font>
    </dxf>
  </rfmt>
  <rfmt sheetId="1" sqref="DJ602" start="0" length="0">
    <dxf>
      <font>
        <sz val="9"/>
        <color auto="1"/>
        <name val="Times New Roman"/>
        <scheme val="none"/>
      </font>
    </dxf>
  </rfmt>
  <rfmt sheetId="1" sqref="DK602" start="0" length="0">
    <dxf>
      <font>
        <sz val="9"/>
        <color auto="1"/>
        <name val="Times New Roman"/>
        <scheme val="none"/>
      </font>
    </dxf>
  </rfmt>
  <rfmt sheetId="1" sqref="DL602" start="0" length="0">
    <dxf>
      <font>
        <sz val="9"/>
        <color auto="1"/>
        <name val="Times New Roman"/>
        <scheme val="none"/>
      </font>
    </dxf>
  </rfmt>
  <rfmt sheetId="1" sqref="DM602" start="0" length="0">
    <dxf>
      <font>
        <sz val="9"/>
        <color auto="1"/>
        <name val="Times New Roman"/>
        <scheme val="none"/>
      </font>
    </dxf>
  </rfmt>
  <rfmt sheetId="1" sqref="DN602" start="0" length="0">
    <dxf>
      <font>
        <sz val="9"/>
        <color auto="1"/>
        <name val="Times New Roman"/>
        <scheme val="none"/>
      </font>
    </dxf>
  </rfmt>
  <rfmt sheetId="1" sqref="DO602" start="0" length="0">
    <dxf>
      <font>
        <sz val="9"/>
        <color auto="1"/>
        <name val="Times New Roman"/>
        <scheme val="none"/>
      </font>
    </dxf>
  </rfmt>
  <rfmt sheetId="1" sqref="DP602" start="0" length="0">
    <dxf>
      <font>
        <sz val="9"/>
        <color auto="1"/>
        <name val="Times New Roman"/>
        <scheme val="none"/>
      </font>
    </dxf>
  </rfmt>
  <rfmt sheetId="1" sqref="DQ602" start="0" length="0">
    <dxf>
      <font>
        <sz val="9"/>
        <color auto="1"/>
        <name val="Times New Roman"/>
        <scheme val="none"/>
      </font>
    </dxf>
  </rfmt>
  <rfmt sheetId="1" sqref="DR602" start="0" length="0">
    <dxf>
      <font>
        <sz val="9"/>
        <color auto="1"/>
        <name val="Times New Roman"/>
        <scheme val="none"/>
      </font>
    </dxf>
  </rfmt>
  <rfmt sheetId="1" sqref="DS602" start="0" length="0">
    <dxf>
      <font>
        <sz val="9"/>
        <color auto="1"/>
        <name val="Times New Roman"/>
        <scheme val="none"/>
      </font>
    </dxf>
  </rfmt>
  <rfmt sheetId="1" sqref="DT602" start="0" length="0">
    <dxf>
      <font>
        <sz val="9"/>
        <color auto="1"/>
        <name val="Times New Roman"/>
        <scheme val="none"/>
      </font>
    </dxf>
  </rfmt>
  <rfmt sheetId="1" sqref="DU602" start="0" length="0">
    <dxf>
      <font>
        <sz val="9"/>
        <color auto="1"/>
        <name val="Times New Roman"/>
        <scheme val="none"/>
      </font>
    </dxf>
  </rfmt>
  <rfmt sheetId="1" sqref="DV602" start="0" length="0">
    <dxf>
      <font>
        <sz val="9"/>
        <color auto="1"/>
        <name val="Times New Roman"/>
        <scheme val="none"/>
      </font>
    </dxf>
  </rfmt>
  <rfmt sheetId="1" sqref="DW602" start="0" length="0">
    <dxf>
      <font>
        <sz val="9"/>
        <color auto="1"/>
        <name val="Times New Roman"/>
        <scheme val="none"/>
      </font>
    </dxf>
  </rfmt>
  <rfmt sheetId="1" sqref="DX602" start="0" length="0">
    <dxf>
      <font>
        <sz val="9"/>
        <color auto="1"/>
        <name val="Times New Roman"/>
        <scheme val="none"/>
      </font>
    </dxf>
  </rfmt>
  <rfmt sheetId="1" sqref="DY602" start="0" length="0">
    <dxf>
      <font>
        <sz val="9"/>
        <color auto="1"/>
        <name val="Times New Roman"/>
        <scheme val="none"/>
      </font>
    </dxf>
  </rfmt>
  <rfmt sheetId="1" sqref="DZ602" start="0" length="0">
    <dxf>
      <font>
        <sz val="9"/>
        <color auto="1"/>
        <name val="Times New Roman"/>
        <scheme val="none"/>
      </font>
    </dxf>
  </rfmt>
  <rfmt sheetId="1" sqref="EA602" start="0" length="0">
    <dxf>
      <font>
        <sz val="9"/>
        <color auto="1"/>
        <name val="Times New Roman"/>
        <scheme val="none"/>
      </font>
    </dxf>
  </rfmt>
  <rfmt sheetId="1" sqref="EB602" start="0" length="0">
    <dxf>
      <font>
        <sz val="9"/>
        <color auto="1"/>
        <name val="Times New Roman"/>
        <scheme val="none"/>
      </font>
    </dxf>
  </rfmt>
  <rfmt sheetId="1" sqref="EC602" start="0" length="0">
    <dxf>
      <font>
        <sz val="9"/>
        <color auto="1"/>
        <name val="Times New Roman"/>
        <scheme val="none"/>
      </font>
    </dxf>
  </rfmt>
  <rfmt sheetId="1" sqref="ED602" start="0" length="0">
    <dxf>
      <font>
        <sz val="9"/>
        <color auto="1"/>
        <name val="Times New Roman"/>
        <scheme val="none"/>
      </font>
    </dxf>
  </rfmt>
  <rfmt sheetId="1" sqref="EE602" start="0" length="0">
    <dxf>
      <font>
        <sz val="9"/>
        <color auto="1"/>
        <name val="Times New Roman"/>
        <scheme val="none"/>
      </font>
    </dxf>
  </rfmt>
  <rfmt sheetId="1" sqref="EF602" start="0" length="0">
    <dxf>
      <font>
        <sz val="9"/>
        <color auto="1"/>
        <name val="Times New Roman"/>
        <scheme val="none"/>
      </font>
    </dxf>
  </rfmt>
  <rfmt sheetId="1" sqref="EG602" start="0" length="0">
    <dxf>
      <font>
        <sz val="9"/>
        <color auto="1"/>
        <name val="Times New Roman"/>
        <scheme val="none"/>
      </font>
    </dxf>
  </rfmt>
  <rfmt sheetId="1" sqref="EH602" start="0" length="0">
    <dxf>
      <font>
        <sz val="9"/>
        <color auto="1"/>
        <name val="Times New Roman"/>
        <scheme val="none"/>
      </font>
    </dxf>
  </rfmt>
  <rfmt sheetId="1" sqref="EI602" start="0" length="0">
    <dxf>
      <font>
        <sz val="9"/>
        <color auto="1"/>
        <name val="Times New Roman"/>
        <scheme val="none"/>
      </font>
    </dxf>
  </rfmt>
  <rfmt sheetId="1" sqref="EJ602" start="0" length="0">
    <dxf>
      <font>
        <sz val="9"/>
        <color auto="1"/>
        <name val="Times New Roman"/>
        <scheme val="none"/>
      </font>
    </dxf>
  </rfmt>
  <rfmt sheetId="1" sqref="EK602" start="0" length="0">
    <dxf>
      <font>
        <sz val="9"/>
        <color auto="1"/>
        <name val="Times New Roman"/>
        <scheme val="none"/>
      </font>
    </dxf>
  </rfmt>
  <rfmt sheetId="1" sqref="EL602" start="0" length="0">
    <dxf>
      <font>
        <sz val="9"/>
        <color auto="1"/>
        <name val="Times New Roman"/>
        <scheme val="none"/>
      </font>
    </dxf>
  </rfmt>
  <rfmt sheetId="1" sqref="EM602" start="0" length="0">
    <dxf>
      <font>
        <sz val="9"/>
        <color auto="1"/>
        <name val="Times New Roman"/>
        <scheme val="none"/>
      </font>
    </dxf>
  </rfmt>
  <rfmt sheetId="1" sqref="EN602" start="0" length="0">
    <dxf>
      <font>
        <sz val="9"/>
        <color auto="1"/>
        <name val="Times New Roman"/>
        <scheme val="none"/>
      </font>
    </dxf>
  </rfmt>
  <rfmt sheetId="1" sqref="EO602" start="0" length="0">
    <dxf>
      <font>
        <sz val="9"/>
        <color auto="1"/>
        <name val="Times New Roman"/>
        <scheme val="none"/>
      </font>
    </dxf>
  </rfmt>
  <rfmt sheetId="1" sqref="EP602" start="0" length="0">
    <dxf>
      <font>
        <sz val="9"/>
        <color auto="1"/>
        <name val="Times New Roman"/>
        <scheme val="none"/>
      </font>
    </dxf>
  </rfmt>
  <rfmt sheetId="1" sqref="EQ602" start="0" length="0">
    <dxf>
      <font>
        <sz val="9"/>
        <color auto="1"/>
        <name val="Times New Roman"/>
        <scheme val="none"/>
      </font>
    </dxf>
  </rfmt>
  <rfmt sheetId="1" sqref="ER602" start="0" length="0">
    <dxf>
      <font>
        <sz val="9"/>
        <color auto="1"/>
        <name val="Times New Roman"/>
        <scheme val="none"/>
      </font>
    </dxf>
  </rfmt>
  <rfmt sheetId="1" sqref="ES602" start="0" length="0">
    <dxf>
      <font>
        <sz val="9"/>
        <color auto="1"/>
        <name val="Times New Roman"/>
        <scheme val="none"/>
      </font>
    </dxf>
  </rfmt>
  <rfmt sheetId="1" sqref="ET602" start="0" length="0">
    <dxf>
      <font>
        <sz val="9"/>
        <color auto="1"/>
        <name val="Times New Roman"/>
        <scheme val="none"/>
      </font>
    </dxf>
  </rfmt>
  <rfmt sheetId="1" sqref="EU602" start="0" length="0">
    <dxf>
      <font>
        <sz val="9"/>
        <color auto="1"/>
        <name val="Times New Roman"/>
        <scheme val="none"/>
      </font>
    </dxf>
  </rfmt>
  <rfmt sheetId="1" sqref="EV602" start="0" length="0">
    <dxf>
      <font>
        <sz val="9"/>
        <color auto="1"/>
        <name val="Times New Roman"/>
        <scheme val="none"/>
      </font>
    </dxf>
  </rfmt>
  <rfmt sheetId="1" sqref="EW602" start="0" length="0">
    <dxf>
      <font>
        <sz val="9"/>
        <color auto="1"/>
        <name val="Times New Roman"/>
        <scheme val="none"/>
      </font>
    </dxf>
  </rfmt>
  <rfmt sheetId="1" sqref="EX602" start="0" length="0">
    <dxf>
      <font>
        <sz val="9"/>
        <color auto="1"/>
        <name val="Times New Roman"/>
        <scheme val="none"/>
      </font>
    </dxf>
  </rfmt>
  <rfmt sheetId="1" sqref="EY602" start="0" length="0">
    <dxf>
      <font>
        <sz val="9"/>
        <color auto="1"/>
        <name val="Times New Roman"/>
        <scheme val="none"/>
      </font>
    </dxf>
  </rfmt>
  <rfmt sheetId="1" sqref="EZ602" start="0" length="0">
    <dxf>
      <font>
        <sz val="9"/>
        <color auto="1"/>
        <name val="Times New Roman"/>
        <scheme val="none"/>
      </font>
    </dxf>
  </rfmt>
  <rfmt sheetId="1" sqref="A602:XFD602" start="0" length="0">
    <dxf>
      <font>
        <sz val="9"/>
        <color auto="1"/>
        <name val="Times New Roman"/>
        <scheme val="none"/>
      </font>
    </dxf>
  </rfmt>
  <rfmt sheetId="1" sqref="A602:XFD602" start="0" length="2147483647">
    <dxf>
      <font>
        <color rgb="FF0070C0"/>
      </font>
    </dxf>
  </rfmt>
  <rcc rId="7118" sId="1">
    <nc r="B602" t="inlineStr">
      <is>
        <t>370 1 16 02010 02 0001 140</t>
      </is>
    </nc>
  </rcc>
  <rcc rId="7119" sId="1">
    <nc r="D602" t="inlineStr">
      <is>
        <t>Департамент внутренней политики Ханты-Мансийского автономного округа - Югры</t>
      </is>
    </nc>
  </rcc>
  <rcc rId="7120" sId="1" numFmtId="4">
    <nc r="G602">
      <v>0</v>
    </nc>
  </rcc>
  <rcc rId="7121" sId="1" numFmtId="4">
    <nc r="H602">
      <v>0</v>
    </nc>
  </rcc>
  <rcc rId="7122" sId="1" numFmtId="4">
    <nc r="F602">
      <v>569.6</v>
    </nc>
  </rcc>
  <rfmt sheetId="1" sqref="F602" start="0" length="2147483647">
    <dxf>
      <font/>
    </dxf>
  </rfmt>
  <rfmt sheetId="1" sqref="F321">
    <dxf>
      <fill>
        <patternFill patternType="none">
          <bgColor auto="1"/>
        </patternFill>
      </fill>
    </dxf>
  </rfmt>
  <rfmt sheetId="1" sqref="F367">
    <dxf>
      <fill>
        <patternFill patternType="none">
          <bgColor auto="1"/>
        </patternFill>
      </fill>
    </dxf>
  </rfmt>
  <rfmt sheetId="1" sqref="F490">
    <dxf>
      <fill>
        <patternFill patternType="none">
          <bgColor auto="1"/>
        </patternFill>
      </fill>
    </dxf>
  </rfmt>
  <rcc rId="7123" sId="1" numFmtId="4">
    <oc r="F527">
      <v>3</v>
    </oc>
    <nc r="F527">
      <v>0</v>
    </nc>
  </rcc>
  <rcc rId="7124" sId="1" numFmtId="4">
    <oc r="F528">
      <v>3</v>
    </oc>
    <nc r="F528">
      <v>0</v>
    </nc>
  </rcc>
  <rfmt sheetId="1" sqref="F612">
    <dxf>
      <fill>
        <patternFill>
          <bgColor rgb="FFFFFF00"/>
        </patternFill>
      </fill>
    </dxf>
  </rfmt>
  <rfmt sheetId="1" sqref="F608">
    <dxf>
      <fill>
        <patternFill patternType="none">
          <bgColor auto="1"/>
        </patternFill>
      </fill>
    </dxf>
  </rfmt>
  <rcc rId="7125" sId="1" numFmtId="4">
    <oc r="F606">
      <v>52</v>
    </oc>
    <nc r="F606">
      <v>129.9</v>
    </nc>
  </rcc>
  <rfmt sheetId="1" sqref="C606:F606" start="0" length="2147483647">
    <dxf>
      <font>
        <color auto="1"/>
      </font>
    </dxf>
  </rfmt>
  <rcc rId="7126" sId="1" numFmtId="4">
    <oc r="F607">
      <v>52</v>
    </oc>
    <nc r="F607">
      <v>0</v>
    </nc>
  </rcc>
  <rcc rId="7127" sId="1" numFmtId="4">
    <oc r="F608">
      <v>11</v>
    </oc>
    <nc r="F608">
      <v>0</v>
    </nc>
  </rcc>
  <rfmt sheetId="1" sqref="C608:F609" start="0" length="2147483647">
    <dxf>
      <font>
        <color auto="1"/>
      </font>
    </dxf>
  </rfmt>
  <rcc rId="7128" sId="1" numFmtId="4">
    <oc r="F612">
      <v>4064.56</v>
    </oc>
    <nc r="F612">
      <v>4077.71</v>
    </nc>
  </rcc>
  <rcc rId="7129" sId="1" numFmtId="4">
    <oc r="F613">
      <v>425.04</v>
    </oc>
    <nc r="F613">
      <v>0</v>
    </nc>
  </rcc>
  <rcc rId="7130" sId="1" numFmtId="4">
    <oc r="F615">
      <v>11.25</v>
    </oc>
    <nc r="F615">
      <v>0</v>
    </nc>
  </rcc>
  <rfmt sheetId="1" sqref="C610:F611" start="0" length="2147483647">
    <dxf>
      <font>
        <color auto="1"/>
      </font>
    </dxf>
  </rfmt>
  <rfmt sheetId="1" sqref="C613:F615" start="0" length="2147483647">
    <dxf>
      <font>
        <color auto="1"/>
      </font>
    </dxf>
  </rfmt>
  <rfmt sheetId="1" sqref="F616:F618">
    <dxf>
      <fill>
        <patternFill patternType="none">
          <bgColor auto="1"/>
        </patternFill>
      </fill>
    </dxf>
  </rfmt>
  <rfmt sheetId="1" sqref="C617:F618" start="0" length="2147483647">
    <dxf>
      <font>
        <color auto="1"/>
      </font>
    </dxf>
  </rfmt>
  <rfmt sheetId="1" sqref="C619:F620" start="0" length="2147483647">
    <dxf>
      <font>
        <color auto="1"/>
      </font>
    </dxf>
  </rfmt>
  <rfmt sheetId="1" sqref="F621">
    <dxf>
      <fill>
        <patternFill patternType="none">
          <bgColor auto="1"/>
        </patternFill>
      </fill>
    </dxf>
  </rfmt>
  <rcc rId="7131" sId="1" numFmtId="4">
    <oc r="F621">
      <v>10246.709999999999</v>
    </oc>
    <nc r="F621">
      <v>1545.28</v>
    </nc>
  </rcc>
  <rfmt sheetId="1" sqref="C621:F621" start="0" length="2147483647">
    <dxf>
      <font>
        <color auto="1"/>
      </font>
    </dxf>
  </rfmt>
  <rfmt sheetId="1" sqref="C622:F624" start="0" length="2147483647">
    <dxf>
      <font>
        <color auto="1"/>
      </font>
    </dxf>
  </rfmt>
  <rfmt sheetId="1" sqref="F625:F628">
    <dxf>
      <fill>
        <patternFill patternType="none">
          <bgColor auto="1"/>
        </patternFill>
      </fill>
    </dxf>
  </rfmt>
  <rfmt sheetId="1" sqref="F631">
    <dxf>
      <fill>
        <patternFill patternType="none">
          <bgColor auto="1"/>
        </patternFill>
      </fill>
    </dxf>
  </rfmt>
  <rfmt sheetId="1" sqref="F635:F638">
    <dxf>
      <fill>
        <patternFill patternType="none">
          <bgColor auto="1"/>
        </patternFill>
      </fill>
    </dxf>
  </rfmt>
  <rfmt sheetId="1" sqref="F642:F645">
    <dxf>
      <fill>
        <patternFill patternType="none">
          <bgColor auto="1"/>
        </patternFill>
      </fill>
    </dxf>
  </rfmt>
  <rcc rId="7132" sId="1" numFmtId="4">
    <oc r="F626">
      <v>0</v>
    </oc>
    <nc r="F626">
      <v>18.399999999999999</v>
    </nc>
  </rcc>
  <rfmt sheetId="1" sqref="C626:F631" start="0" length="2147483647">
    <dxf>
      <font>
        <color auto="1"/>
      </font>
    </dxf>
  </rfmt>
  <rcc rId="7133" sId="1" numFmtId="4">
    <oc r="F632">
      <v>960.85</v>
    </oc>
    <nc r="F632">
      <v>0</v>
    </nc>
  </rcc>
  <rfmt sheetId="1" sqref="C632:F638" start="0" length="2147483647">
    <dxf>
      <font>
        <color auto="1"/>
      </font>
    </dxf>
  </rfmt>
  <rfmt sheetId="1" sqref="C639:F642" start="0" length="2147483647">
    <dxf>
      <font>
        <color auto="1"/>
      </font>
    </dxf>
  </rfmt>
  <rcc rId="7134" sId="1" numFmtId="4">
    <oc r="F643">
      <v>6.87</v>
    </oc>
    <nc r="F643">
      <v>0</v>
    </nc>
  </rcc>
  <rfmt sheetId="1" sqref="C643:F645" start="0" length="2147483647">
    <dxf>
      <font>
        <color auto="1"/>
      </font>
    </dxf>
  </rfmt>
  <rcc rId="7135" sId="1" numFmtId="4">
    <oc r="F645">
      <v>148.5</v>
    </oc>
    <nc r="F645">
      <v>126.87</v>
    </nc>
  </rcc>
  <rcc rId="7136" sId="1" numFmtId="4">
    <oc r="F648">
      <v>10</v>
    </oc>
    <nc r="F648">
      <v>0</v>
    </nc>
  </rcc>
  <rcc rId="7137" sId="1" numFmtId="4">
    <oc r="F651">
      <v>5.8</v>
    </oc>
    <nc r="F651">
      <v>0</v>
    </nc>
  </rcc>
  <rcc rId="7138" sId="1" numFmtId="4">
    <oc r="F656">
      <v>4</v>
    </oc>
    <nc r="F656">
      <v>0</v>
    </nc>
  </rcc>
  <rfmt sheetId="1" sqref="C646:F667" start="0" length="2147483647">
    <dxf>
      <font>
        <color auto="1"/>
      </font>
    </dxf>
  </rfmt>
  <rfmt sheetId="1" sqref="C668:F668" start="0" length="2147483647">
    <dxf>
      <font>
        <color auto="1"/>
      </font>
    </dxf>
  </rfmt>
  <rcc rId="7139" sId="1" numFmtId="4">
    <oc r="F668">
      <v>5000</v>
    </oc>
    <nc r="F668">
      <v>5884.64</v>
    </nc>
  </rcc>
  <rcv guid="{D9CE45CD-2A62-48B4-A1B4-30864FD70090}" action="delete"/>
  <rdn rId="0" localSheetId="1" customView="1" name="Z_D9CE45CD_2A62_48B4_A1B4_30864FD70090_.wvu.PrintTitles" hidden="1" oldHidden="1">
    <formula>свод!$6:$8</formula>
    <oldFormula>свод!$6:$8</oldFormula>
  </rdn>
  <rdn rId="0" localSheetId="1" customView="1" name="Z_D9CE45CD_2A62_48B4_A1B4_30864FD70090_.wvu.FilterData" hidden="1" oldHidden="1">
    <formula>свод!$A$9:$EZ$765</formula>
    <oldFormula>свод!$A$9:$EZ$765</oldFormula>
  </rdn>
  <rcv guid="{D9CE45CD-2A62-48B4-A1B4-30864FD70090}" action="add"/>
</revisions>
</file>

<file path=xl/revisions/revisionLog1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686:K688">
    <dxf>
      <fill>
        <patternFill patternType="solid">
          <bgColor rgb="FFFFFF00"/>
        </patternFill>
      </fill>
    </dxf>
  </rfmt>
  <rfmt sheetId="1" sqref="I685:K685">
    <dxf>
      <fill>
        <patternFill>
          <bgColor rgb="FFFFFF00"/>
        </patternFill>
      </fill>
    </dxf>
  </rfmt>
  <rcc rId="7142" sId="1" numFmtId="4">
    <oc r="I686">
      <v>3025693</v>
    </oc>
    <nc r="I686">
      <f>3025693-1815415.8</f>
    </nc>
  </rcc>
  <rcc rId="7143" sId="1" numFmtId="4">
    <oc r="J686">
      <v>2489546.9</v>
    </oc>
    <nc r="J686">
      <f>2489546.9-1493728.1</f>
    </nc>
  </rcc>
  <rcc rId="7144" sId="1" numFmtId="4">
    <oc r="K686">
      <v>2661551.4</v>
    </oc>
    <nc r="K686">
      <f>2661551.4-1596930.8</f>
    </nc>
  </rcc>
  <rfmt sheetId="1" sqref="I685:K688">
    <dxf>
      <fill>
        <patternFill>
          <bgColor theme="0"/>
        </patternFill>
      </fill>
    </dxf>
  </rfmt>
</revisions>
</file>

<file path=xl/revisions/revisionLog1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45" sId="1" numFmtId="4">
    <oc r="F187">
      <v>118.59</v>
    </oc>
    <nc r="F187">
      <v>5.46</v>
    </nc>
  </rcc>
  <rfmt sheetId="1" sqref="F187" start="0" length="2147483647">
    <dxf>
      <font>
        <color auto="1"/>
      </font>
    </dxf>
  </rfmt>
  <rfmt sheetId="1" sqref="E187" start="0" length="2147483647">
    <dxf>
      <font>
        <color auto="1"/>
      </font>
    </dxf>
  </rfmt>
  <rcc rId="7146" sId="1" numFmtId="4">
    <oc r="F189">
      <v>48</v>
    </oc>
    <nc r="F189">
      <v>45.91</v>
    </nc>
  </rcc>
  <rfmt sheetId="1" sqref="F189" start="0" length="2147483647">
    <dxf>
      <font>
        <color auto="1"/>
      </font>
    </dxf>
  </rfmt>
  <rcc rId="7147" sId="1" numFmtId="4">
    <oc r="F193">
      <v>2.5</v>
    </oc>
    <nc r="F193">
      <v>499.71</v>
    </nc>
  </rcc>
  <rfmt sheetId="1" sqref="F193" start="0" length="2147483647">
    <dxf>
      <font>
        <color auto="1"/>
      </font>
    </dxf>
  </rfmt>
  <rcc rId="7148" sId="1" numFmtId="4">
    <oc r="F201">
      <v>7.59</v>
    </oc>
    <nc r="F201">
      <v>39.81</v>
    </nc>
  </rcc>
  <rfmt sheetId="1" sqref="F201" start="0" length="2147483647">
    <dxf>
      <font>
        <color auto="1"/>
      </font>
    </dxf>
  </rfmt>
  <rfmt sheetId="1" sqref="E189 E193 E201" start="0" length="2147483647">
    <dxf>
      <font>
        <color auto="1"/>
      </font>
    </dxf>
  </rfmt>
  <rfmt sheetId="1" sqref="E201 E206" start="0" length="2147483647">
    <dxf>
      <font>
        <color auto="1"/>
      </font>
    </dxf>
  </rfmt>
</revisions>
</file>

<file path=xl/revisions/revisionLog1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49" sId="1" numFmtId="4">
    <oc r="F202">
      <v>3396.7</v>
    </oc>
    <nc r="F202">
      <v>6076.95</v>
    </nc>
  </rcc>
  <rfmt sheetId="1" sqref="F202" start="0" length="2147483647">
    <dxf>
      <font>
        <color auto="1"/>
      </font>
    </dxf>
  </rfmt>
</revisions>
</file>

<file path=xl/revisions/revisionLog1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202 E207" start="0" length="2147483647">
    <dxf>
      <font>
        <color auto="1"/>
      </font>
    </dxf>
  </rfmt>
</revisions>
</file>

<file path=xl/revisions/revisionLog1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50" sId="1" numFmtId="4">
    <oc r="F203">
      <v>31</v>
    </oc>
    <nc r="F203">
      <v>0</v>
    </nc>
  </rcc>
  <rfmt sheetId="1" sqref="F203" start="0" length="2147483647">
    <dxf>
      <font>
        <color auto="1"/>
      </font>
    </dxf>
  </rfmt>
  <rfmt sheetId="1" sqref="E195 E203 E208" start="0" length="2147483647">
    <dxf>
      <font>
        <color auto="1"/>
      </font>
    </dxf>
  </rfmt>
  <rfmt sheetId="1" sqref="A195 A203 A208" start="0" length="2147483647">
    <dxf>
      <font>
        <color auto="1"/>
      </font>
    </dxf>
  </rfmt>
</revisions>
</file>

<file path=xl/revisions/revisionLog1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0B673B8-A106-4DC6-8887-874C643BCB6C}" action="delete"/>
  <rdn rId="0" localSheetId="1" customView="1" name="Z_F0B673B8_A106_4DC6_8887_874C643BCB6C_.wvu.PrintArea" hidden="1" oldHidden="1">
    <formula>свод!$A$1:$K$765</formula>
    <oldFormula>свод!$A$1:$K$765</oldFormula>
  </rdn>
  <rdn rId="0" localSheetId="1" customView="1" name="Z_F0B673B8_A106_4DC6_8887_874C643BCB6C_.wvu.PrintTitles" hidden="1" oldHidden="1">
    <formula>свод!$6:$8</formula>
    <oldFormula>свод!$6:$8</oldFormula>
  </rdn>
  <rdn rId="0" localSheetId="1" customView="1" name="Z_F0B673B8_A106_4DC6_8887_874C643BCB6C_.wvu.FilterData" hidden="1" oldHidden="1">
    <formula>свод!$A$9:$EZ$765</formula>
    <oldFormula>свод!$A$9:$EZ$765</oldFormula>
  </rdn>
  <rcv guid="{F0B673B8-A106-4DC6-8887-874C643BCB6C}" action="add"/>
</revisions>
</file>

<file path=xl/revisions/revisionLog1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154" sId="1" ref="A613:XFD613" action="insertRow"/>
  <rcc rId="7155" sId="1">
    <nc r="A613" t="inlineStr">
      <is>
        <t>Налоговые и неналоговые доходы</t>
      </is>
    </nc>
  </rcc>
  <rfmt sheetId="1" sqref="B613" start="0" length="0">
    <dxf>
      <font>
        <sz val="9"/>
        <color auto="1"/>
        <name val="Times New Roman"/>
        <scheme val="none"/>
      </font>
    </dxf>
  </rfmt>
  <rcc rId="7156" sId="1" odxf="1" dxf="1">
    <nc r="C613" t="inlineStr">
      <is>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(иные штрафы, неустойки, пени)</t>
      </is>
    </nc>
    <odxf>
      <font>
        <sz val="9"/>
        <color rgb="FFFF0000"/>
        <name val="Times New Roman"/>
        <scheme val="none"/>
      </font>
    </odxf>
    <ndxf>
      <font>
        <sz val="9"/>
        <color auto="1"/>
        <name val="Times New Roman"/>
        <scheme val="none"/>
      </font>
    </ndxf>
  </rcc>
  <rfmt sheetId="1" sqref="D613" start="0" length="0">
    <dxf>
      <font>
        <sz val="9"/>
        <color auto="1"/>
        <name val="Times New Roman"/>
        <scheme val="none"/>
      </font>
    </dxf>
  </rfmt>
  <rcc rId="7157" sId="1" odxf="1" dxf="1">
    <nc r="E613">
      <f>E611+1</f>
    </nc>
    <odxf>
      <font>
        <sz val="9"/>
        <color rgb="FFFF0000"/>
        <name val="Times New Roman"/>
        <scheme val="none"/>
      </font>
    </odxf>
    <ndxf>
      <font>
        <sz val="9"/>
        <color auto="1"/>
        <name val="Times New Roman"/>
        <scheme val="none"/>
      </font>
    </ndxf>
  </rcc>
  <rcc rId="7158" sId="1" odxf="1" dxf="1" numFmtId="4">
    <nc r="F613">
      <v>0</v>
    </nc>
    <odxf>
      <font>
        <sz val="9"/>
        <color rgb="FFFF0000"/>
        <name val="Times New Roman"/>
        <scheme val="none"/>
      </font>
    </odxf>
    <ndxf>
      <font>
        <sz val="9"/>
        <color auto="1"/>
        <name val="Times New Roman"/>
        <scheme val="none"/>
      </font>
    </ndxf>
  </rcc>
  <rfmt sheetId="1" sqref="G613" start="0" length="0">
    <dxf>
      <font>
        <sz val="9"/>
        <color auto="1"/>
        <name val="Times New Roman"/>
        <scheme val="none"/>
      </font>
    </dxf>
  </rfmt>
  <rfmt sheetId="1" sqref="H613" start="0" length="0">
    <dxf>
      <font>
        <sz val="9"/>
        <color auto="1"/>
        <name val="Times New Roman"/>
        <scheme val="none"/>
      </font>
    </dxf>
  </rfmt>
  <rcc rId="7159" sId="1" odxf="1" dxf="1" numFmtId="4">
    <nc r="I613">
      <v>0</v>
    </nc>
    <odxf>
      <font>
        <sz val="9"/>
        <color rgb="FFFF0000"/>
        <name val="Times New Roman"/>
        <scheme val="none"/>
      </font>
    </odxf>
    <ndxf>
      <font>
        <sz val="9"/>
        <color auto="1"/>
        <name val="Times New Roman"/>
        <scheme val="none"/>
      </font>
    </ndxf>
  </rcc>
  <rcc rId="7160" sId="1" odxf="1" dxf="1" numFmtId="4">
    <nc r="J613">
      <v>0</v>
    </nc>
    <odxf>
      <font>
        <sz val="9"/>
        <color rgb="FFFF0000"/>
        <name val="Times New Roman"/>
        <scheme val="none"/>
      </font>
    </odxf>
    <ndxf>
      <font>
        <sz val="9"/>
        <color auto="1"/>
        <name val="Times New Roman"/>
        <scheme val="none"/>
      </font>
    </ndxf>
  </rcc>
  <rcc rId="7161" sId="1" odxf="1" dxf="1" numFmtId="4">
    <nc r="K613">
      <v>0</v>
    </nc>
    <odxf>
      <font>
        <sz val="9"/>
        <color rgb="FFFF0000"/>
        <name val="Times New Roman"/>
        <scheme val="none"/>
      </font>
    </odxf>
    <ndxf>
      <font>
        <sz val="9"/>
        <color auto="1"/>
        <name val="Times New Roman"/>
        <scheme val="none"/>
      </font>
    </ndxf>
  </rcc>
  <rfmt sheetId="1" sqref="A613:XFD613">
    <dxf>
      <fill>
        <patternFill patternType="none">
          <bgColor auto="1"/>
        </patternFill>
      </fill>
    </dxf>
  </rfmt>
  <rfmt sheetId="1" sqref="A613:XFD613" start="0" length="2147483647">
    <dxf>
      <font>
        <color rgb="FF0070C0"/>
      </font>
    </dxf>
  </rfmt>
  <rcc rId="7162" sId="1">
    <nc r="B613" t="inlineStr">
      <is>
        <t>040 1 16 07010 04 0503 140</t>
      </is>
    </nc>
  </rcc>
  <rcc rId="7163" sId="1">
    <nc r="D613" t="inlineStr">
      <is>
        <t>администрация города Нижневартовска</t>
      </is>
    </nc>
  </rcc>
  <rcc rId="7164" sId="1" numFmtId="4">
    <nc r="G613">
      <v>0</v>
    </nc>
  </rcc>
  <rcc rId="7165" sId="1" numFmtId="4">
    <nc r="H613">
      <v>0</v>
    </nc>
  </rcc>
  <rcv guid="{D9CE45CD-2A62-48B4-A1B4-30864FD70090}" action="delete"/>
  <rdn rId="0" localSheetId="1" customView="1" name="Z_D9CE45CD_2A62_48B4_A1B4_30864FD70090_.wvu.PrintTitles" hidden="1" oldHidden="1">
    <formula>свод!$6:$8</formula>
    <oldFormula>свод!$6:$8</oldFormula>
  </rdn>
  <rdn rId="0" localSheetId="1" customView="1" name="Z_D9CE45CD_2A62_48B4_A1B4_30864FD70090_.wvu.FilterData" hidden="1" oldHidden="1">
    <formula>свод!$A$9:$EZ$766</formula>
    <oldFormula>свод!$A$9:$EZ$766</oldFormula>
  </rdn>
  <rcv guid="{D9CE45CD-2A62-48B4-A1B4-30864FD70090}" action="add"/>
</revisions>
</file>

<file path=xl/revisions/revisionLog1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68" sId="1">
    <oc r="B173" t="inlineStr">
      <is>
        <t>041 1 11 09080 04 0000 120</t>
      </is>
    </oc>
    <nc r="B173" t="inlineStr">
      <is>
        <t>040 1 11 09080 04 0000 120</t>
      </is>
    </nc>
  </rcc>
  <rcc rId="7169" sId="1">
    <nc r="L614" t="inlineStr">
      <is>
        <t>факт на 01.07 на детализации 0000</t>
      </is>
    </nc>
  </rcc>
  <rfmt sheetId="1" sqref="L614" start="0" length="2147483647">
    <dxf>
      <font>
        <color rgb="FFFF0000"/>
      </font>
    </dxf>
  </rfmt>
  <rcc rId="7170" sId="1">
    <nc r="L146" t="inlineStr">
      <is>
        <t>убирать???</t>
      </is>
    </nc>
  </rcc>
  <rfmt sheetId="1" sqref="L146" start="0" length="2147483647">
    <dxf>
      <font>
        <color rgb="FFFF0000"/>
      </font>
    </dxf>
  </rfmt>
  <rrc rId="7171" sId="1" ref="A762:XFD762" action="insertRow"/>
  <rm rId="7172" sheetId="1" source="A764:XFD764" destination="A762:XFD762" sourceSheetId="1">
    <rfmt sheetId="1" xfDxf="1" sqref="A762:XFD762" start="0" length="0">
      <dxf>
        <font>
          <sz val="9"/>
          <color auto="1"/>
          <name val="Times New Roman"/>
          <scheme val="none"/>
        </font>
      </dxf>
    </rfmt>
    <rfmt sheetId="1" sqref="A762" start="0" length="0">
      <dxf>
        <alignment horizontal="center" vertical="center" wrapText="1" readingOrder="0"/>
        <border outline="0">
          <left style="thin">
            <color indexed="64"/>
          </left>
          <right style="thin">
            <color indexed="64"/>
          </right>
          <top style="thin">
            <color indexed="64"/>
          </top>
          <bottom style="thin">
            <color indexed="64"/>
          </bottom>
        </border>
      </dxf>
    </rfmt>
    <rfmt sheetId="1" sqref="B762" start="0" length="0">
      <dxf>
        <numFmt numFmtId="30" formatCode="@"/>
        <fill>
          <patternFill patternType="solid">
            <bgColor theme="0"/>
          </patternFill>
        </fill>
        <alignment horizontal="right" vertical="center" readingOrder="0"/>
        <border outline="0">
          <left style="thin">
            <color indexed="64"/>
          </left>
          <right style="thin">
            <color indexed="64"/>
          </right>
          <top style="thin">
            <color indexed="64"/>
          </top>
          <bottom style="thin">
            <color indexed="64"/>
          </bottom>
        </border>
      </dxf>
    </rfmt>
    <rfmt sheetId="1" sqref="C762" start="0" length="0">
      <dxf>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dxf>
    </rfmt>
    <rfmt sheetId="1" sqref="D762" start="0" length="0">
      <dxf>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dxf>
    </rfmt>
    <rfmt sheetId="1" sqref="E762" start="0" length="0">
      <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dxf>
    </rfmt>
    <rfmt sheetId="1" sqref="F762" start="0" length="0">
      <dxf>
        <numFmt numFmtId="4" formatCode="#,##0.00"/>
        <alignment horizontal="right" vertical="center" readingOrder="0"/>
        <border outline="0">
          <left style="thin">
            <color indexed="64"/>
          </left>
          <right style="thin">
            <color indexed="64"/>
          </right>
          <top style="thin">
            <color indexed="64"/>
          </top>
          <bottom style="thin">
            <color indexed="64"/>
          </bottom>
        </border>
      </dxf>
    </rfmt>
    <rfmt sheetId="1" sqref="G762" start="0" length="0">
      <dxf>
        <numFmt numFmtId="4" formatCode="#,##0.00"/>
        <alignment horizontal="right" vertical="center" readingOrder="0"/>
        <border outline="0">
          <left style="thin">
            <color indexed="64"/>
          </left>
          <right style="thin">
            <color indexed="64"/>
          </right>
          <top style="thin">
            <color indexed="64"/>
          </top>
          <bottom style="thin">
            <color indexed="64"/>
          </bottom>
        </border>
      </dxf>
    </rfmt>
    <rfmt sheetId="1" sqref="H762" start="0" length="0">
      <dxf>
        <numFmt numFmtId="4" formatCode="#,##0.00"/>
        <fill>
          <patternFill patternType="solid">
            <bgColor theme="0"/>
          </patternFill>
        </fill>
        <alignment horizontal="right" vertical="center" readingOrder="0"/>
        <border outline="0">
          <left style="thin">
            <color indexed="64"/>
          </left>
          <right style="thin">
            <color indexed="64"/>
          </right>
          <top style="thin">
            <color indexed="64"/>
          </top>
          <bottom style="thin">
            <color indexed="64"/>
          </bottom>
        </border>
      </dxf>
    </rfmt>
    <rfmt sheetId="1" sqref="I762" start="0" length="0">
      <dxf>
        <numFmt numFmtId="4" formatCode="#,##0.00"/>
        <fill>
          <patternFill patternType="solid">
            <bgColor theme="0"/>
          </patternFill>
        </fill>
        <alignment horizontal="right" vertical="center" readingOrder="0"/>
        <border outline="0">
          <left style="thin">
            <color indexed="64"/>
          </left>
          <right style="thin">
            <color indexed="64"/>
          </right>
          <top style="thin">
            <color indexed="64"/>
          </top>
          <bottom style="thin">
            <color indexed="64"/>
          </bottom>
        </border>
      </dxf>
    </rfmt>
    <rfmt sheetId="1" sqref="J762" start="0" length="0">
      <dxf>
        <numFmt numFmtId="4" formatCode="#,##0.00"/>
        <fill>
          <patternFill patternType="solid">
            <bgColor theme="0"/>
          </patternFill>
        </fill>
        <alignment horizontal="right" vertical="center" readingOrder="0"/>
        <border outline="0">
          <left style="thin">
            <color indexed="64"/>
          </left>
          <right style="thin">
            <color indexed="64"/>
          </right>
          <top style="thin">
            <color indexed="64"/>
          </top>
          <bottom style="thin">
            <color indexed="64"/>
          </bottom>
        </border>
      </dxf>
    </rfmt>
    <rfmt sheetId="1" sqref="K762" start="0" length="0">
      <dxf>
        <numFmt numFmtId="4" formatCode="#,##0.00"/>
        <fill>
          <patternFill patternType="solid">
            <bgColor theme="0"/>
          </patternFill>
        </fill>
        <alignment horizontal="right" vertical="center" readingOrder="0"/>
        <border outline="0">
          <left style="thin">
            <color indexed="64"/>
          </left>
          <right style="thin">
            <color indexed="64"/>
          </right>
          <top style="thin">
            <color indexed="64"/>
          </top>
          <bottom style="thin">
            <color indexed="64"/>
          </bottom>
        </border>
      </dxf>
    </rfmt>
  </rm>
  <rrc rId="7173" sId="1" ref="A764:XFD764" action="deleteRow">
    <rfmt sheetId="1" xfDxf="1" sqref="A764:XFD764" start="0" length="0">
      <dxf>
        <font>
          <sz val="9"/>
          <color auto="1"/>
          <name val="Times New Roman"/>
          <scheme val="none"/>
        </font>
      </dxf>
    </rfmt>
    <rfmt sheetId="1" sqref="A764" start="0" length="0">
      <dxf>
        <alignment horizontal="center" vertical="center" wrapText="1" readingOrder="0"/>
      </dxf>
    </rfmt>
    <rfmt sheetId="1" sqref="B764" start="0" length="0">
      <dxf>
        <numFmt numFmtId="30" formatCode="@"/>
        <fill>
          <patternFill patternType="solid">
            <bgColor theme="0"/>
          </patternFill>
        </fill>
        <alignment vertical="center" readingOrder="0"/>
      </dxf>
    </rfmt>
    <rfmt sheetId="1" sqref="C764" start="0" length="0">
      <dxf>
        <alignment vertical="center" readingOrder="0"/>
      </dxf>
    </rfmt>
    <rfmt sheetId="1" sqref="D764" start="0" length="0">
      <dxf>
        <alignment vertical="center" wrapText="1" readingOrder="0"/>
      </dxf>
    </rfmt>
    <rfmt sheetId="1" sqref="E764" start="0" length="0">
      <dxf>
        <numFmt numFmtId="30" formatCode="@"/>
        <fill>
          <patternFill patternType="solid">
            <bgColor theme="0"/>
          </patternFill>
        </fill>
        <alignment horizontal="center" vertical="top" wrapText="1" readingOrder="0"/>
      </dxf>
    </rfmt>
    <rfmt sheetId="1" sqref="F764" start="0" length="0">
      <dxf>
        <numFmt numFmtId="4" formatCode="#,##0.00"/>
        <fill>
          <patternFill patternType="solid">
            <bgColor theme="7" tint="0.79998168889431442"/>
          </patternFill>
        </fill>
      </dxf>
    </rfmt>
    <rfmt sheetId="1" sqref="G764" start="0" length="0">
      <dxf>
        <numFmt numFmtId="4" formatCode="#,##0.00"/>
      </dxf>
    </rfmt>
    <rfmt sheetId="1" sqref="H764" start="0" length="0">
      <dxf>
        <numFmt numFmtId="4" formatCode="#,##0.00"/>
      </dxf>
    </rfmt>
    <rfmt sheetId="1" sqref="I764" start="0" length="0">
      <dxf>
        <numFmt numFmtId="4" formatCode="#,##0.00"/>
      </dxf>
    </rfmt>
    <rfmt sheetId="1" sqref="J764" start="0" length="0">
      <dxf>
        <numFmt numFmtId="4" formatCode="#,##0.00"/>
      </dxf>
    </rfmt>
    <rfmt sheetId="1" sqref="K764" start="0" length="0">
      <dxf>
        <numFmt numFmtId="4" formatCode="#,##0.00"/>
      </dxf>
    </rfmt>
  </rrc>
  <rcv guid="{D9CE45CD-2A62-48B4-A1B4-30864FD70090}" action="delete"/>
  <rdn rId="0" localSheetId="1" customView="1" name="Z_D9CE45CD_2A62_48B4_A1B4_30864FD70090_.wvu.PrintTitles" hidden="1" oldHidden="1">
    <formula>свод!$6:$8</formula>
    <oldFormula>свод!$6:$8</oldFormula>
  </rdn>
  <rdn rId="0" localSheetId="1" customView="1" name="Z_D9CE45CD_2A62_48B4_A1B4_30864FD70090_.wvu.FilterData" hidden="1" oldHidden="1">
    <formula>свод!$A$9:$EZ$766</formula>
    <oldFormula>свод!$A$9:$EZ$766</oldFormula>
  </rdn>
  <rcv guid="{D9CE45CD-2A62-48B4-A1B4-30864FD70090}" action="add"/>
</revisions>
</file>

<file path=xl/revisions/revisionLog1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62:XFD762" start="0" length="2147483647">
    <dxf>
      <font>
        <color auto="1"/>
      </font>
    </dxf>
  </rfmt>
  <rfmt sheetId="1" sqref="A755:XFD755" start="0" length="2147483647">
    <dxf>
      <font>
        <color auto="1"/>
      </font>
    </dxf>
  </rfmt>
  <rfmt sheetId="1" sqref="A748:XFD748" start="0" length="2147483647">
    <dxf>
      <font>
        <color auto="1"/>
      </font>
    </dxf>
  </rfmt>
  <rfmt sheetId="1" sqref="A720:XFD720" start="0" length="2147483647">
    <dxf>
      <font>
        <color auto="1"/>
      </font>
    </dxf>
  </rfmt>
</revisions>
</file>

<file path=xl/revisions/revisionLog1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176" sId="1" ref="A364:XFD364" action="insertRow"/>
  <rcc rId="7177" sId="1" odxf="1" dxf="1">
    <nc r="A364" t="inlineStr">
      <is>
        <t>Налоговые и неналоговые доходы</t>
      </is>
    </nc>
    <odxf>
      <font>
        <sz val="9"/>
        <color rgb="FF0070C0"/>
        <name val="Times New Roman"/>
        <scheme val="none"/>
      </font>
    </odxf>
    <ndxf>
      <font>
        <sz val="9"/>
        <color auto="1"/>
        <name val="Times New Roman"/>
        <scheme val="none"/>
      </font>
    </ndxf>
  </rcc>
  <rfmt sheetId="1" sqref="B364" start="0" length="0">
    <dxf>
      <font>
        <sz val="9"/>
        <color auto="1"/>
        <name val="Times New Roman"/>
        <scheme val="none"/>
      </font>
    </dxf>
  </rfmt>
  <rcc rId="7178" sId="1" odxf="1" dxf="1">
    <nc r="C364"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(иные штрафы)</t>
      </is>
    </nc>
    <odxf>
      <font>
        <sz val="9"/>
        <color rgb="FF0070C0"/>
        <name val="Times New Roman"/>
        <scheme val="none"/>
      </font>
    </odxf>
    <ndxf>
      <font>
        <sz val="9"/>
        <color auto="1"/>
        <name val="Times New Roman"/>
        <scheme val="none"/>
      </font>
    </ndxf>
  </rcc>
  <rfmt sheetId="1" sqref="D364" start="0" length="0">
    <dxf>
      <font>
        <sz val="9"/>
        <color auto="1"/>
        <name val="Times New Roman"/>
        <scheme val="none"/>
      </font>
    </dxf>
  </rfmt>
  <rcc rId="7179" sId="1" odxf="1" dxf="1">
    <nc r="E364">
      <f>E361+1</f>
    </nc>
    <odxf>
      <font>
        <sz val="9"/>
        <color rgb="FF0070C0"/>
        <name val="Times New Roman"/>
        <scheme val="none"/>
      </font>
      <fill>
        <patternFill patternType="none">
          <bgColor indexed="65"/>
        </patternFill>
      </fill>
    </odxf>
    <ndxf>
      <font>
        <sz val="9"/>
        <color auto="1"/>
        <name val="Times New Roman"/>
        <scheme val="none"/>
      </font>
      <fill>
        <patternFill patternType="solid">
          <bgColor theme="0"/>
        </patternFill>
      </fill>
    </ndxf>
  </rcc>
  <rcc rId="7180" sId="1" odxf="1" dxf="1" numFmtId="4">
    <nc r="F364">
      <v>0</v>
    </nc>
    <odxf>
      <font>
        <sz val="9"/>
        <color rgb="FF0070C0"/>
        <name val="Times New Roman"/>
        <scheme val="none"/>
      </font>
    </odxf>
    <ndxf>
      <font>
        <sz val="9"/>
        <color auto="1"/>
        <name val="Times New Roman"/>
        <scheme val="none"/>
      </font>
    </ndxf>
  </rcc>
  <rcc rId="7181" sId="1" numFmtId="4">
    <nc r="G364">
      <v>0</v>
    </nc>
  </rcc>
  <rcc rId="7182" sId="1" numFmtId="4">
    <nc r="H364">
      <v>0</v>
    </nc>
  </rcc>
  <rcc rId="7183" sId="1" numFmtId="4">
    <nc r="I364">
      <v>0</v>
    </nc>
  </rcc>
  <rcc rId="7184" sId="1" numFmtId="4">
    <nc r="J364">
      <v>0</v>
    </nc>
  </rcc>
  <rcc rId="7185" sId="1" numFmtId="4">
    <nc r="K364">
      <v>0</v>
    </nc>
  </rcc>
  <rfmt sheetId="1" sqref="L364" start="0" length="0">
    <dxf>
      <font>
        <sz val="9"/>
        <color auto="1"/>
        <name val="Times New Roman"/>
        <scheme val="none"/>
      </font>
    </dxf>
  </rfmt>
  <rfmt sheetId="1" sqref="M364" start="0" length="0">
    <dxf>
      <font>
        <sz val="9"/>
        <color auto="1"/>
        <name val="Times New Roman"/>
        <scheme val="none"/>
      </font>
    </dxf>
  </rfmt>
  <rfmt sheetId="1" sqref="N364" start="0" length="0">
    <dxf>
      <font>
        <sz val="9"/>
        <color auto="1"/>
        <name val="Times New Roman"/>
        <scheme val="none"/>
      </font>
    </dxf>
  </rfmt>
  <rfmt sheetId="1" sqref="O364" start="0" length="0">
    <dxf>
      <font>
        <sz val="9"/>
        <color auto="1"/>
        <name val="Times New Roman"/>
        <scheme val="none"/>
      </font>
    </dxf>
  </rfmt>
  <rfmt sheetId="1" sqref="P364" start="0" length="0">
    <dxf>
      <font>
        <sz val="9"/>
        <color auto="1"/>
        <name val="Times New Roman"/>
        <scheme val="none"/>
      </font>
    </dxf>
  </rfmt>
  <rfmt sheetId="1" sqref="Q364" start="0" length="0">
    <dxf>
      <font>
        <sz val="9"/>
        <color auto="1"/>
        <name val="Times New Roman"/>
        <scheme val="none"/>
      </font>
    </dxf>
  </rfmt>
  <rfmt sheetId="1" sqref="R364" start="0" length="0">
    <dxf>
      <font>
        <sz val="9"/>
        <color auto="1"/>
        <name val="Times New Roman"/>
        <scheme val="none"/>
      </font>
    </dxf>
  </rfmt>
  <rfmt sheetId="1" sqref="S364" start="0" length="0">
    <dxf>
      <font>
        <sz val="9"/>
        <color auto="1"/>
        <name val="Times New Roman"/>
        <scheme val="none"/>
      </font>
    </dxf>
  </rfmt>
  <rfmt sheetId="1" sqref="T364" start="0" length="0">
    <dxf>
      <font>
        <sz val="9"/>
        <color auto="1"/>
        <name val="Times New Roman"/>
        <scheme val="none"/>
      </font>
    </dxf>
  </rfmt>
  <rfmt sheetId="1" sqref="U364" start="0" length="0">
    <dxf>
      <font>
        <sz val="9"/>
        <color auto="1"/>
        <name val="Times New Roman"/>
        <scheme val="none"/>
      </font>
    </dxf>
  </rfmt>
  <rfmt sheetId="1" sqref="V364" start="0" length="0">
    <dxf>
      <font>
        <sz val="9"/>
        <color auto="1"/>
        <name val="Times New Roman"/>
        <scheme val="none"/>
      </font>
    </dxf>
  </rfmt>
  <rfmt sheetId="1" sqref="W364" start="0" length="0">
    <dxf>
      <font>
        <sz val="9"/>
        <color auto="1"/>
        <name val="Times New Roman"/>
        <scheme val="none"/>
      </font>
    </dxf>
  </rfmt>
  <rfmt sheetId="1" sqref="X364" start="0" length="0">
    <dxf>
      <font>
        <sz val="9"/>
        <color auto="1"/>
        <name val="Times New Roman"/>
        <scheme val="none"/>
      </font>
    </dxf>
  </rfmt>
  <rfmt sheetId="1" sqref="Y364" start="0" length="0">
    <dxf>
      <font>
        <sz val="9"/>
        <color auto="1"/>
        <name val="Times New Roman"/>
        <scheme val="none"/>
      </font>
    </dxf>
  </rfmt>
  <rfmt sheetId="1" sqref="Z364" start="0" length="0">
    <dxf>
      <font>
        <sz val="9"/>
        <color auto="1"/>
        <name val="Times New Roman"/>
        <scheme val="none"/>
      </font>
    </dxf>
  </rfmt>
  <rfmt sheetId="1" sqref="AA364" start="0" length="0">
    <dxf>
      <font>
        <sz val="9"/>
        <color auto="1"/>
        <name val="Times New Roman"/>
        <scheme val="none"/>
      </font>
    </dxf>
  </rfmt>
  <rfmt sheetId="1" sqref="AB364" start="0" length="0">
    <dxf>
      <font>
        <sz val="9"/>
        <color auto="1"/>
        <name val="Times New Roman"/>
        <scheme val="none"/>
      </font>
    </dxf>
  </rfmt>
  <rfmt sheetId="1" sqref="AC364" start="0" length="0">
    <dxf>
      <font>
        <sz val="9"/>
        <color auto="1"/>
        <name val="Times New Roman"/>
        <scheme val="none"/>
      </font>
    </dxf>
  </rfmt>
  <rfmt sheetId="1" sqref="AD364" start="0" length="0">
    <dxf>
      <font>
        <sz val="9"/>
        <color auto="1"/>
        <name val="Times New Roman"/>
        <scheme val="none"/>
      </font>
    </dxf>
  </rfmt>
  <rfmt sheetId="1" sqref="AE364" start="0" length="0">
    <dxf>
      <font>
        <sz val="9"/>
        <color auto="1"/>
        <name val="Times New Roman"/>
        <scheme val="none"/>
      </font>
    </dxf>
  </rfmt>
  <rfmt sheetId="1" sqref="AF364" start="0" length="0">
    <dxf>
      <font>
        <sz val="9"/>
        <color auto="1"/>
        <name val="Times New Roman"/>
        <scheme val="none"/>
      </font>
    </dxf>
  </rfmt>
  <rfmt sheetId="1" sqref="AG364" start="0" length="0">
    <dxf>
      <font>
        <sz val="9"/>
        <color auto="1"/>
        <name val="Times New Roman"/>
        <scheme val="none"/>
      </font>
    </dxf>
  </rfmt>
  <rfmt sheetId="1" sqref="AH364" start="0" length="0">
    <dxf>
      <font>
        <sz val="9"/>
        <color auto="1"/>
        <name val="Times New Roman"/>
        <scheme val="none"/>
      </font>
    </dxf>
  </rfmt>
  <rfmt sheetId="1" sqref="AI364" start="0" length="0">
    <dxf>
      <font>
        <sz val="9"/>
        <color auto="1"/>
        <name val="Times New Roman"/>
        <scheme val="none"/>
      </font>
    </dxf>
  </rfmt>
  <rfmt sheetId="1" sqref="AJ364" start="0" length="0">
    <dxf>
      <font>
        <sz val="9"/>
        <color auto="1"/>
        <name val="Times New Roman"/>
        <scheme val="none"/>
      </font>
    </dxf>
  </rfmt>
  <rfmt sheetId="1" sqref="AK364" start="0" length="0">
    <dxf>
      <font>
        <sz val="9"/>
        <color auto="1"/>
        <name val="Times New Roman"/>
        <scheme val="none"/>
      </font>
    </dxf>
  </rfmt>
  <rfmt sheetId="1" sqref="AL364" start="0" length="0">
    <dxf>
      <font>
        <sz val="9"/>
        <color auto="1"/>
        <name val="Times New Roman"/>
        <scheme val="none"/>
      </font>
    </dxf>
  </rfmt>
  <rfmt sheetId="1" sqref="AM364" start="0" length="0">
    <dxf>
      <font>
        <sz val="9"/>
        <color auto="1"/>
        <name val="Times New Roman"/>
        <scheme val="none"/>
      </font>
    </dxf>
  </rfmt>
  <rfmt sheetId="1" sqref="AN364" start="0" length="0">
    <dxf>
      <font>
        <sz val="9"/>
        <color auto="1"/>
        <name val="Times New Roman"/>
        <scheme val="none"/>
      </font>
    </dxf>
  </rfmt>
  <rfmt sheetId="1" sqref="AO364" start="0" length="0">
    <dxf>
      <font>
        <sz val="9"/>
        <color auto="1"/>
        <name val="Times New Roman"/>
        <scheme val="none"/>
      </font>
    </dxf>
  </rfmt>
  <rfmt sheetId="1" sqref="AP364" start="0" length="0">
    <dxf>
      <font>
        <sz val="9"/>
        <color auto="1"/>
        <name val="Times New Roman"/>
        <scheme val="none"/>
      </font>
    </dxf>
  </rfmt>
  <rfmt sheetId="1" sqref="AQ364" start="0" length="0">
    <dxf>
      <font>
        <sz val="9"/>
        <color auto="1"/>
        <name val="Times New Roman"/>
        <scheme val="none"/>
      </font>
    </dxf>
  </rfmt>
  <rfmt sheetId="1" sqref="AR364" start="0" length="0">
    <dxf>
      <font>
        <sz val="9"/>
        <color auto="1"/>
        <name val="Times New Roman"/>
        <scheme val="none"/>
      </font>
    </dxf>
  </rfmt>
  <rfmt sheetId="1" sqref="AS364" start="0" length="0">
    <dxf>
      <font>
        <sz val="9"/>
        <color auto="1"/>
        <name val="Times New Roman"/>
        <scheme val="none"/>
      </font>
    </dxf>
  </rfmt>
  <rfmt sheetId="1" sqref="AT364" start="0" length="0">
    <dxf>
      <font>
        <sz val="9"/>
        <color auto="1"/>
        <name val="Times New Roman"/>
        <scheme val="none"/>
      </font>
    </dxf>
  </rfmt>
  <rfmt sheetId="1" sqref="AU364" start="0" length="0">
    <dxf>
      <font>
        <sz val="9"/>
        <color auto="1"/>
        <name val="Times New Roman"/>
        <scheme val="none"/>
      </font>
    </dxf>
  </rfmt>
  <rfmt sheetId="1" sqref="AV364" start="0" length="0">
    <dxf>
      <font>
        <sz val="9"/>
        <color auto="1"/>
        <name val="Times New Roman"/>
        <scheme val="none"/>
      </font>
    </dxf>
  </rfmt>
  <rfmt sheetId="1" sqref="AW364" start="0" length="0">
    <dxf>
      <font>
        <sz val="9"/>
        <color auto="1"/>
        <name val="Times New Roman"/>
        <scheme val="none"/>
      </font>
    </dxf>
  </rfmt>
  <rfmt sheetId="1" sqref="AX364" start="0" length="0">
    <dxf>
      <font>
        <sz val="9"/>
        <color auto="1"/>
        <name val="Times New Roman"/>
        <scheme val="none"/>
      </font>
    </dxf>
  </rfmt>
  <rfmt sheetId="1" sqref="AY364" start="0" length="0">
    <dxf>
      <font>
        <sz val="9"/>
        <color auto="1"/>
        <name val="Times New Roman"/>
        <scheme val="none"/>
      </font>
    </dxf>
  </rfmt>
  <rfmt sheetId="1" sqref="AZ364" start="0" length="0">
    <dxf>
      <font>
        <sz val="9"/>
        <color auto="1"/>
        <name val="Times New Roman"/>
        <scheme val="none"/>
      </font>
    </dxf>
  </rfmt>
  <rfmt sheetId="1" sqref="BA364" start="0" length="0">
    <dxf>
      <font>
        <sz val="9"/>
        <color auto="1"/>
        <name val="Times New Roman"/>
        <scheme val="none"/>
      </font>
    </dxf>
  </rfmt>
  <rfmt sheetId="1" sqref="BB364" start="0" length="0">
    <dxf>
      <font>
        <sz val="9"/>
        <color auto="1"/>
        <name val="Times New Roman"/>
        <scheme val="none"/>
      </font>
    </dxf>
  </rfmt>
  <rfmt sheetId="1" sqref="BC364" start="0" length="0">
    <dxf>
      <font>
        <sz val="9"/>
        <color auto="1"/>
        <name val="Times New Roman"/>
        <scheme val="none"/>
      </font>
    </dxf>
  </rfmt>
  <rfmt sheetId="1" sqref="BD364" start="0" length="0">
    <dxf>
      <font>
        <sz val="9"/>
        <color auto="1"/>
        <name val="Times New Roman"/>
        <scheme val="none"/>
      </font>
    </dxf>
  </rfmt>
  <rfmt sheetId="1" sqref="BE364" start="0" length="0">
    <dxf>
      <font>
        <sz val="9"/>
        <color auto="1"/>
        <name val="Times New Roman"/>
        <scheme val="none"/>
      </font>
    </dxf>
  </rfmt>
  <rfmt sheetId="1" sqref="BF364" start="0" length="0">
    <dxf>
      <font>
        <sz val="9"/>
        <color auto="1"/>
        <name val="Times New Roman"/>
        <scheme val="none"/>
      </font>
    </dxf>
  </rfmt>
  <rfmt sheetId="1" sqref="BG364" start="0" length="0">
    <dxf>
      <font>
        <sz val="9"/>
        <color auto="1"/>
        <name val="Times New Roman"/>
        <scheme val="none"/>
      </font>
    </dxf>
  </rfmt>
  <rfmt sheetId="1" sqref="BH364" start="0" length="0">
    <dxf>
      <font>
        <sz val="9"/>
        <color auto="1"/>
        <name val="Times New Roman"/>
        <scheme val="none"/>
      </font>
    </dxf>
  </rfmt>
  <rfmt sheetId="1" sqref="BI364" start="0" length="0">
    <dxf>
      <font>
        <sz val="9"/>
        <color auto="1"/>
        <name val="Times New Roman"/>
        <scheme val="none"/>
      </font>
    </dxf>
  </rfmt>
  <rfmt sheetId="1" sqref="BJ364" start="0" length="0">
    <dxf>
      <font>
        <sz val="9"/>
        <color auto="1"/>
        <name val="Times New Roman"/>
        <scheme val="none"/>
      </font>
    </dxf>
  </rfmt>
  <rfmt sheetId="1" sqref="BK364" start="0" length="0">
    <dxf>
      <font>
        <sz val="9"/>
        <color auto="1"/>
        <name val="Times New Roman"/>
        <scheme val="none"/>
      </font>
    </dxf>
  </rfmt>
  <rfmt sheetId="1" sqref="BL364" start="0" length="0">
    <dxf>
      <font>
        <sz val="9"/>
        <color auto="1"/>
        <name val="Times New Roman"/>
        <scheme val="none"/>
      </font>
    </dxf>
  </rfmt>
  <rfmt sheetId="1" sqref="BM364" start="0" length="0">
    <dxf>
      <font>
        <sz val="9"/>
        <color auto="1"/>
        <name val="Times New Roman"/>
        <scheme val="none"/>
      </font>
    </dxf>
  </rfmt>
  <rfmt sheetId="1" sqref="BN364" start="0" length="0">
    <dxf>
      <font>
        <sz val="9"/>
        <color auto="1"/>
        <name val="Times New Roman"/>
        <scheme val="none"/>
      </font>
    </dxf>
  </rfmt>
  <rfmt sheetId="1" sqref="BO364" start="0" length="0">
    <dxf>
      <font>
        <sz val="9"/>
        <color auto="1"/>
        <name val="Times New Roman"/>
        <scheme val="none"/>
      </font>
    </dxf>
  </rfmt>
  <rfmt sheetId="1" sqref="BP364" start="0" length="0">
    <dxf>
      <font>
        <sz val="9"/>
        <color auto="1"/>
        <name val="Times New Roman"/>
        <scheme val="none"/>
      </font>
    </dxf>
  </rfmt>
  <rfmt sheetId="1" sqref="BQ364" start="0" length="0">
    <dxf>
      <font>
        <sz val="9"/>
        <color auto="1"/>
        <name val="Times New Roman"/>
        <scheme val="none"/>
      </font>
    </dxf>
  </rfmt>
  <rfmt sheetId="1" sqref="BR364" start="0" length="0">
    <dxf>
      <font>
        <sz val="9"/>
        <color auto="1"/>
        <name val="Times New Roman"/>
        <scheme val="none"/>
      </font>
    </dxf>
  </rfmt>
  <rfmt sheetId="1" sqref="BS364" start="0" length="0">
    <dxf>
      <font>
        <sz val="9"/>
        <color auto="1"/>
        <name val="Times New Roman"/>
        <scheme val="none"/>
      </font>
    </dxf>
  </rfmt>
  <rfmt sheetId="1" sqref="BT364" start="0" length="0">
    <dxf>
      <font>
        <sz val="9"/>
        <color auto="1"/>
        <name val="Times New Roman"/>
        <scheme val="none"/>
      </font>
    </dxf>
  </rfmt>
  <rfmt sheetId="1" sqref="BU364" start="0" length="0">
    <dxf>
      <font>
        <sz val="9"/>
        <color auto="1"/>
        <name val="Times New Roman"/>
        <scheme val="none"/>
      </font>
    </dxf>
  </rfmt>
  <rfmt sheetId="1" sqref="BV364" start="0" length="0">
    <dxf>
      <font>
        <sz val="9"/>
        <color auto="1"/>
        <name val="Times New Roman"/>
        <scheme val="none"/>
      </font>
    </dxf>
  </rfmt>
  <rfmt sheetId="1" sqref="BW364" start="0" length="0">
    <dxf>
      <font>
        <sz val="9"/>
        <color auto="1"/>
        <name val="Times New Roman"/>
        <scheme val="none"/>
      </font>
    </dxf>
  </rfmt>
  <rfmt sheetId="1" sqref="BX364" start="0" length="0">
    <dxf>
      <font>
        <sz val="9"/>
        <color auto="1"/>
        <name val="Times New Roman"/>
        <scheme val="none"/>
      </font>
    </dxf>
  </rfmt>
  <rfmt sheetId="1" sqref="BY364" start="0" length="0">
    <dxf>
      <font>
        <sz val="9"/>
        <color auto="1"/>
        <name val="Times New Roman"/>
        <scheme val="none"/>
      </font>
    </dxf>
  </rfmt>
  <rfmt sheetId="1" sqref="BZ364" start="0" length="0">
    <dxf>
      <font>
        <sz val="9"/>
        <color auto="1"/>
        <name val="Times New Roman"/>
        <scheme val="none"/>
      </font>
    </dxf>
  </rfmt>
  <rfmt sheetId="1" sqref="CA364" start="0" length="0">
    <dxf>
      <font>
        <sz val="9"/>
        <color auto="1"/>
        <name val="Times New Roman"/>
        <scheme val="none"/>
      </font>
    </dxf>
  </rfmt>
  <rfmt sheetId="1" sqref="CB364" start="0" length="0">
    <dxf>
      <font>
        <sz val="9"/>
        <color auto="1"/>
        <name val="Times New Roman"/>
        <scheme val="none"/>
      </font>
    </dxf>
  </rfmt>
  <rfmt sheetId="1" sqref="CC364" start="0" length="0">
    <dxf>
      <font>
        <sz val="9"/>
        <color auto="1"/>
        <name val="Times New Roman"/>
        <scheme val="none"/>
      </font>
    </dxf>
  </rfmt>
  <rfmt sheetId="1" sqref="CD364" start="0" length="0">
    <dxf>
      <font>
        <sz val="9"/>
        <color auto="1"/>
        <name val="Times New Roman"/>
        <scheme val="none"/>
      </font>
    </dxf>
  </rfmt>
  <rfmt sheetId="1" sqref="CE364" start="0" length="0">
    <dxf>
      <font>
        <sz val="9"/>
        <color auto="1"/>
        <name val="Times New Roman"/>
        <scheme val="none"/>
      </font>
    </dxf>
  </rfmt>
  <rfmt sheetId="1" sqref="CF364" start="0" length="0">
    <dxf>
      <font>
        <sz val="9"/>
        <color auto="1"/>
        <name val="Times New Roman"/>
        <scheme val="none"/>
      </font>
    </dxf>
  </rfmt>
  <rfmt sheetId="1" sqref="CG364" start="0" length="0">
    <dxf>
      <font>
        <sz val="9"/>
        <color auto="1"/>
        <name val="Times New Roman"/>
        <scheme val="none"/>
      </font>
    </dxf>
  </rfmt>
  <rfmt sheetId="1" sqref="CH364" start="0" length="0">
    <dxf>
      <font>
        <sz val="9"/>
        <color auto="1"/>
        <name val="Times New Roman"/>
        <scheme val="none"/>
      </font>
    </dxf>
  </rfmt>
  <rfmt sheetId="1" sqref="CI364" start="0" length="0">
    <dxf>
      <font>
        <sz val="9"/>
        <color auto="1"/>
        <name val="Times New Roman"/>
        <scheme val="none"/>
      </font>
    </dxf>
  </rfmt>
  <rfmt sheetId="1" sqref="CJ364" start="0" length="0">
    <dxf>
      <font>
        <sz val="9"/>
        <color auto="1"/>
        <name val="Times New Roman"/>
        <scheme val="none"/>
      </font>
    </dxf>
  </rfmt>
  <rfmt sheetId="1" sqref="CK364" start="0" length="0">
    <dxf>
      <font>
        <sz val="9"/>
        <color auto="1"/>
        <name val="Times New Roman"/>
        <scheme val="none"/>
      </font>
    </dxf>
  </rfmt>
  <rfmt sheetId="1" sqref="CL364" start="0" length="0">
    <dxf>
      <font>
        <sz val="9"/>
        <color auto="1"/>
        <name val="Times New Roman"/>
        <scheme val="none"/>
      </font>
    </dxf>
  </rfmt>
  <rfmt sheetId="1" sqref="CM364" start="0" length="0">
    <dxf>
      <font>
        <sz val="9"/>
        <color auto="1"/>
        <name val="Times New Roman"/>
        <scheme val="none"/>
      </font>
    </dxf>
  </rfmt>
  <rfmt sheetId="1" sqref="CN364" start="0" length="0">
    <dxf>
      <font>
        <sz val="9"/>
        <color auto="1"/>
        <name val="Times New Roman"/>
        <scheme val="none"/>
      </font>
    </dxf>
  </rfmt>
  <rfmt sheetId="1" sqref="CO364" start="0" length="0">
    <dxf>
      <font>
        <sz val="9"/>
        <color auto="1"/>
        <name val="Times New Roman"/>
        <scheme val="none"/>
      </font>
    </dxf>
  </rfmt>
  <rfmt sheetId="1" sqref="CP364" start="0" length="0">
    <dxf>
      <font>
        <sz val="9"/>
        <color auto="1"/>
        <name val="Times New Roman"/>
        <scheme val="none"/>
      </font>
    </dxf>
  </rfmt>
  <rfmt sheetId="1" sqref="CQ364" start="0" length="0">
    <dxf>
      <font>
        <sz val="9"/>
        <color auto="1"/>
        <name val="Times New Roman"/>
        <scheme val="none"/>
      </font>
    </dxf>
  </rfmt>
  <rfmt sheetId="1" sqref="CR364" start="0" length="0">
    <dxf>
      <font>
        <sz val="9"/>
        <color auto="1"/>
        <name val="Times New Roman"/>
        <scheme val="none"/>
      </font>
    </dxf>
  </rfmt>
  <rfmt sheetId="1" sqref="CS364" start="0" length="0">
    <dxf>
      <font>
        <sz val="9"/>
        <color auto="1"/>
        <name val="Times New Roman"/>
        <scheme val="none"/>
      </font>
    </dxf>
  </rfmt>
  <rfmt sheetId="1" sqref="CT364" start="0" length="0">
    <dxf>
      <font>
        <sz val="9"/>
        <color auto="1"/>
        <name val="Times New Roman"/>
        <scheme val="none"/>
      </font>
    </dxf>
  </rfmt>
  <rfmt sheetId="1" sqref="CU364" start="0" length="0">
    <dxf>
      <font>
        <sz val="9"/>
        <color auto="1"/>
        <name val="Times New Roman"/>
        <scheme val="none"/>
      </font>
    </dxf>
  </rfmt>
  <rfmt sheetId="1" sqref="CV364" start="0" length="0">
    <dxf>
      <font>
        <sz val="9"/>
        <color auto="1"/>
        <name val="Times New Roman"/>
        <scheme val="none"/>
      </font>
    </dxf>
  </rfmt>
  <rfmt sheetId="1" sqref="CW364" start="0" length="0">
    <dxf>
      <font>
        <sz val="9"/>
        <color auto="1"/>
        <name val="Times New Roman"/>
        <scheme val="none"/>
      </font>
    </dxf>
  </rfmt>
  <rfmt sheetId="1" sqref="CX364" start="0" length="0">
    <dxf>
      <font>
        <sz val="9"/>
        <color auto="1"/>
        <name val="Times New Roman"/>
        <scheme val="none"/>
      </font>
    </dxf>
  </rfmt>
  <rfmt sheetId="1" sqref="CY364" start="0" length="0">
    <dxf>
      <font>
        <sz val="9"/>
        <color auto="1"/>
        <name val="Times New Roman"/>
        <scheme val="none"/>
      </font>
    </dxf>
  </rfmt>
  <rfmt sheetId="1" sqref="CZ364" start="0" length="0">
    <dxf>
      <font>
        <sz val="9"/>
        <color auto="1"/>
        <name val="Times New Roman"/>
        <scheme val="none"/>
      </font>
    </dxf>
  </rfmt>
  <rfmt sheetId="1" sqref="DA364" start="0" length="0">
    <dxf>
      <font>
        <sz val="9"/>
        <color auto="1"/>
        <name val="Times New Roman"/>
        <scheme val="none"/>
      </font>
    </dxf>
  </rfmt>
  <rfmt sheetId="1" sqref="DB364" start="0" length="0">
    <dxf>
      <font>
        <sz val="9"/>
        <color auto="1"/>
        <name val="Times New Roman"/>
        <scheme val="none"/>
      </font>
    </dxf>
  </rfmt>
  <rfmt sheetId="1" sqref="DC364" start="0" length="0">
    <dxf>
      <font>
        <sz val="9"/>
        <color auto="1"/>
        <name val="Times New Roman"/>
        <scheme val="none"/>
      </font>
    </dxf>
  </rfmt>
  <rfmt sheetId="1" sqref="DD364" start="0" length="0">
    <dxf>
      <font>
        <sz val="9"/>
        <color auto="1"/>
        <name val="Times New Roman"/>
        <scheme val="none"/>
      </font>
    </dxf>
  </rfmt>
  <rfmt sheetId="1" sqref="DE364" start="0" length="0">
    <dxf>
      <font>
        <sz val="9"/>
        <color auto="1"/>
        <name val="Times New Roman"/>
        <scheme val="none"/>
      </font>
    </dxf>
  </rfmt>
  <rfmt sheetId="1" sqref="DF364" start="0" length="0">
    <dxf>
      <font>
        <sz val="9"/>
        <color auto="1"/>
        <name val="Times New Roman"/>
        <scheme val="none"/>
      </font>
    </dxf>
  </rfmt>
  <rfmt sheetId="1" sqref="DG364" start="0" length="0">
    <dxf>
      <font>
        <sz val="9"/>
        <color auto="1"/>
        <name val="Times New Roman"/>
        <scheme val="none"/>
      </font>
    </dxf>
  </rfmt>
  <rfmt sheetId="1" sqref="DH364" start="0" length="0">
    <dxf>
      <font>
        <sz val="9"/>
        <color auto="1"/>
        <name val="Times New Roman"/>
        <scheme val="none"/>
      </font>
    </dxf>
  </rfmt>
  <rfmt sheetId="1" sqref="DI364" start="0" length="0">
    <dxf>
      <font>
        <sz val="9"/>
        <color auto="1"/>
        <name val="Times New Roman"/>
        <scheme val="none"/>
      </font>
    </dxf>
  </rfmt>
  <rfmt sheetId="1" sqref="DJ364" start="0" length="0">
    <dxf>
      <font>
        <sz val="9"/>
        <color auto="1"/>
        <name val="Times New Roman"/>
        <scheme val="none"/>
      </font>
    </dxf>
  </rfmt>
  <rfmt sheetId="1" sqref="DK364" start="0" length="0">
    <dxf>
      <font>
        <sz val="9"/>
        <color auto="1"/>
        <name val="Times New Roman"/>
        <scheme val="none"/>
      </font>
    </dxf>
  </rfmt>
  <rfmt sheetId="1" sqref="DL364" start="0" length="0">
    <dxf>
      <font>
        <sz val="9"/>
        <color auto="1"/>
        <name val="Times New Roman"/>
        <scheme val="none"/>
      </font>
    </dxf>
  </rfmt>
  <rfmt sheetId="1" sqref="DM364" start="0" length="0">
    <dxf>
      <font>
        <sz val="9"/>
        <color auto="1"/>
        <name val="Times New Roman"/>
        <scheme val="none"/>
      </font>
    </dxf>
  </rfmt>
  <rfmt sheetId="1" sqref="DN364" start="0" length="0">
    <dxf>
      <font>
        <sz val="9"/>
        <color auto="1"/>
        <name val="Times New Roman"/>
        <scheme val="none"/>
      </font>
    </dxf>
  </rfmt>
  <rfmt sheetId="1" sqref="DO364" start="0" length="0">
    <dxf>
      <font>
        <sz val="9"/>
        <color auto="1"/>
        <name val="Times New Roman"/>
        <scheme val="none"/>
      </font>
    </dxf>
  </rfmt>
  <rfmt sheetId="1" sqref="DP364" start="0" length="0">
    <dxf>
      <font>
        <sz val="9"/>
        <color auto="1"/>
        <name val="Times New Roman"/>
        <scheme val="none"/>
      </font>
    </dxf>
  </rfmt>
  <rfmt sheetId="1" sqref="DQ364" start="0" length="0">
    <dxf>
      <font>
        <sz val="9"/>
        <color auto="1"/>
        <name val="Times New Roman"/>
        <scheme val="none"/>
      </font>
    </dxf>
  </rfmt>
  <rfmt sheetId="1" sqref="DR364" start="0" length="0">
    <dxf>
      <font>
        <sz val="9"/>
        <color auto="1"/>
        <name val="Times New Roman"/>
        <scheme val="none"/>
      </font>
    </dxf>
  </rfmt>
  <rfmt sheetId="1" sqref="DS364" start="0" length="0">
    <dxf>
      <font>
        <sz val="9"/>
        <color auto="1"/>
        <name val="Times New Roman"/>
        <scheme val="none"/>
      </font>
    </dxf>
  </rfmt>
  <rfmt sheetId="1" sqref="DT364" start="0" length="0">
    <dxf>
      <font>
        <sz val="9"/>
        <color auto="1"/>
        <name val="Times New Roman"/>
        <scheme val="none"/>
      </font>
    </dxf>
  </rfmt>
  <rfmt sheetId="1" sqref="DU364" start="0" length="0">
    <dxf>
      <font>
        <sz val="9"/>
        <color auto="1"/>
        <name val="Times New Roman"/>
        <scheme val="none"/>
      </font>
    </dxf>
  </rfmt>
  <rfmt sheetId="1" sqref="DV364" start="0" length="0">
    <dxf>
      <font>
        <sz val="9"/>
        <color auto="1"/>
        <name val="Times New Roman"/>
        <scheme val="none"/>
      </font>
    </dxf>
  </rfmt>
  <rfmt sheetId="1" sqref="DW364" start="0" length="0">
    <dxf>
      <font>
        <sz val="9"/>
        <color auto="1"/>
        <name val="Times New Roman"/>
        <scheme val="none"/>
      </font>
    </dxf>
  </rfmt>
  <rfmt sheetId="1" sqref="DX364" start="0" length="0">
    <dxf>
      <font>
        <sz val="9"/>
        <color auto="1"/>
        <name val="Times New Roman"/>
        <scheme val="none"/>
      </font>
    </dxf>
  </rfmt>
  <rfmt sheetId="1" sqref="DY364" start="0" length="0">
    <dxf>
      <font>
        <sz val="9"/>
        <color auto="1"/>
        <name val="Times New Roman"/>
        <scheme val="none"/>
      </font>
    </dxf>
  </rfmt>
  <rfmt sheetId="1" sqref="DZ364" start="0" length="0">
    <dxf>
      <font>
        <sz val="9"/>
        <color auto="1"/>
        <name val="Times New Roman"/>
        <scheme val="none"/>
      </font>
    </dxf>
  </rfmt>
  <rfmt sheetId="1" sqref="EA364" start="0" length="0">
    <dxf>
      <font>
        <sz val="9"/>
        <color auto="1"/>
        <name val="Times New Roman"/>
        <scheme val="none"/>
      </font>
    </dxf>
  </rfmt>
  <rfmt sheetId="1" sqref="EB364" start="0" length="0">
    <dxf>
      <font>
        <sz val="9"/>
        <color auto="1"/>
        <name val="Times New Roman"/>
        <scheme val="none"/>
      </font>
    </dxf>
  </rfmt>
  <rfmt sheetId="1" sqref="EC364" start="0" length="0">
    <dxf>
      <font>
        <sz val="9"/>
        <color auto="1"/>
        <name val="Times New Roman"/>
        <scheme val="none"/>
      </font>
    </dxf>
  </rfmt>
  <rfmt sheetId="1" sqref="ED364" start="0" length="0">
    <dxf>
      <font>
        <sz val="9"/>
        <color auto="1"/>
        <name val="Times New Roman"/>
        <scheme val="none"/>
      </font>
    </dxf>
  </rfmt>
  <rfmt sheetId="1" sqref="EE364" start="0" length="0">
    <dxf>
      <font>
        <sz val="9"/>
        <color auto="1"/>
        <name val="Times New Roman"/>
        <scheme val="none"/>
      </font>
    </dxf>
  </rfmt>
  <rfmt sheetId="1" sqref="EF364" start="0" length="0">
    <dxf>
      <font>
        <sz val="9"/>
        <color auto="1"/>
        <name val="Times New Roman"/>
        <scheme val="none"/>
      </font>
    </dxf>
  </rfmt>
  <rfmt sheetId="1" sqref="EG364" start="0" length="0">
    <dxf>
      <font>
        <sz val="9"/>
        <color auto="1"/>
        <name val="Times New Roman"/>
        <scheme val="none"/>
      </font>
    </dxf>
  </rfmt>
  <rfmt sheetId="1" sqref="EH364" start="0" length="0">
    <dxf>
      <font>
        <sz val="9"/>
        <color auto="1"/>
        <name val="Times New Roman"/>
        <scheme val="none"/>
      </font>
    </dxf>
  </rfmt>
  <rfmt sheetId="1" sqref="EI364" start="0" length="0">
    <dxf>
      <font>
        <sz val="9"/>
        <color auto="1"/>
        <name val="Times New Roman"/>
        <scheme val="none"/>
      </font>
    </dxf>
  </rfmt>
  <rfmt sheetId="1" sqref="EJ364" start="0" length="0">
    <dxf>
      <font>
        <sz val="9"/>
        <color auto="1"/>
        <name val="Times New Roman"/>
        <scheme val="none"/>
      </font>
    </dxf>
  </rfmt>
  <rfmt sheetId="1" sqref="EK364" start="0" length="0">
    <dxf>
      <font>
        <sz val="9"/>
        <color auto="1"/>
        <name val="Times New Roman"/>
        <scheme val="none"/>
      </font>
    </dxf>
  </rfmt>
  <rfmt sheetId="1" sqref="EL364" start="0" length="0">
    <dxf>
      <font>
        <sz val="9"/>
        <color auto="1"/>
        <name val="Times New Roman"/>
        <scheme val="none"/>
      </font>
    </dxf>
  </rfmt>
  <rfmt sheetId="1" sqref="EM364" start="0" length="0">
    <dxf>
      <font>
        <sz val="9"/>
        <color auto="1"/>
        <name val="Times New Roman"/>
        <scheme val="none"/>
      </font>
    </dxf>
  </rfmt>
  <rfmt sheetId="1" sqref="EN364" start="0" length="0">
    <dxf>
      <font>
        <sz val="9"/>
        <color auto="1"/>
        <name val="Times New Roman"/>
        <scheme val="none"/>
      </font>
    </dxf>
  </rfmt>
  <rfmt sheetId="1" sqref="EO364" start="0" length="0">
    <dxf>
      <font>
        <sz val="9"/>
        <color auto="1"/>
        <name val="Times New Roman"/>
        <scheme val="none"/>
      </font>
    </dxf>
  </rfmt>
  <rfmt sheetId="1" sqref="EP364" start="0" length="0">
    <dxf>
      <font>
        <sz val="9"/>
        <color auto="1"/>
        <name val="Times New Roman"/>
        <scheme val="none"/>
      </font>
    </dxf>
  </rfmt>
  <rfmt sheetId="1" sqref="EQ364" start="0" length="0">
    <dxf>
      <font>
        <sz val="9"/>
        <color auto="1"/>
        <name val="Times New Roman"/>
        <scheme val="none"/>
      </font>
    </dxf>
  </rfmt>
  <rfmt sheetId="1" sqref="ER364" start="0" length="0">
    <dxf>
      <font>
        <sz val="9"/>
        <color auto="1"/>
        <name val="Times New Roman"/>
        <scheme val="none"/>
      </font>
    </dxf>
  </rfmt>
  <rfmt sheetId="1" sqref="ES364" start="0" length="0">
    <dxf>
      <font>
        <sz val="9"/>
        <color auto="1"/>
        <name val="Times New Roman"/>
        <scheme val="none"/>
      </font>
    </dxf>
  </rfmt>
  <rfmt sheetId="1" sqref="ET364" start="0" length="0">
    <dxf>
      <font>
        <sz val="9"/>
        <color auto="1"/>
        <name val="Times New Roman"/>
        <scheme val="none"/>
      </font>
    </dxf>
  </rfmt>
  <rfmt sheetId="1" sqref="EU364" start="0" length="0">
    <dxf>
      <font>
        <sz val="9"/>
        <color auto="1"/>
        <name val="Times New Roman"/>
        <scheme val="none"/>
      </font>
    </dxf>
  </rfmt>
  <rfmt sheetId="1" sqref="EV364" start="0" length="0">
    <dxf>
      <font>
        <sz val="9"/>
        <color auto="1"/>
        <name val="Times New Roman"/>
        <scheme val="none"/>
      </font>
    </dxf>
  </rfmt>
  <rfmt sheetId="1" sqref="EW364" start="0" length="0">
    <dxf>
      <font>
        <sz val="9"/>
        <color auto="1"/>
        <name val="Times New Roman"/>
        <scheme val="none"/>
      </font>
    </dxf>
  </rfmt>
  <rfmt sheetId="1" sqref="EX364" start="0" length="0">
    <dxf>
      <font>
        <sz val="9"/>
        <color auto="1"/>
        <name val="Times New Roman"/>
        <scheme val="none"/>
      </font>
    </dxf>
  </rfmt>
  <rfmt sheetId="1" sqref="EY364" start="0" length="0">
    <dxf>
      <font>
        <sz val="9"/>
        <color auto="1"/>
        <name val="Times New Roman"/>
        <scheme val="none"/>
      </font>
    </dxf>
  </rfmt>
  <rfmt sheetId="1" sqref="EZ364" start="0" length="0">
    <dxf>
      <font>
        <sz val="9"/>
        <color auto="1"/>
        <name val="Times New Roman"/>
        <scheme val="none"/>
      </font>
    </dxf>
  </rfmt>
  <rfmt sheetId="1" sqref="A364:XFD364" start="0" length="0">
    <dxf>
      <font>
        <sz val="9"/>
        <color auto="1"/>
        <name val="Times New Roman"/>
        <scheme val="none"/>
      </font>
    </dxf>
  </rfmt>
  <rfmt sheetId="1" sqref="A364:XFD364" start="0" length="2147483647">
    <dxf>
      <font>
        <color rgb="FF0070C0"/>
      </font>
    </dxf>
  </rfmt>
  <rcc rId="7186" sId="1">
    <nc r="B364" t="inlineStr">
      <is>
        <t>370 1 16 01083 01 9000 140</t>
      </is>
    </nc>
  </rcc>
  <rfmt sheetId="1" sqref="D364" start="0" length="2147483647">
    <dxf>
      <font>
        <color rgb="FFFF0000"/>
      </font>
    </dxf>
  </rfmt>
  <rfmt sheetId="1" sqref="D606" start="0" length="2147483647">
    <dxf>
      <font>
        <color rgb="FFFF0000"/>
      </font>
    </dxf>
  </rfmt>
  <rrc rId="7187" sId="1" ref="A610:XFD610" action="insertRow"/>
  <rcc rId="7188" sId="1" odxf="1" dxf="1">
    <nc r="A610" t="inlineStr">
      <is>
        <t>Налоговые и неналоговые доходы</t>
      </is>
    </nc>
    <odxf>
      <fill>
        <patternFill patternType="none">
          <bgColor indexed="65"/>
        </patternFill>
      </fill>
    </odxf>
    <ndxf>
      <fill>
        <patternFill patternType="solid">
          <bgColor rgb="FFFFFF00"/>
        </patternFill>
      </fill>
    </ndxf>
  </rcc>
  <rfmt sheetId="1" sqref="B610" start="0" length="0">
    <dxf>
      <font>
        <sz val="9"/>
        <color rgb="FFFF0000"/>
        <name val="Times New Roman"/>
        <scheme val="none"/>
      </font>
      <fill>
        <patternFill patternType="solid">
          <bgColor rgb="FFFFFF00"/>
        </patternFill>
      </fill>
    </dxf>
  </rfmt>
  <rfmt sheetId="1" sqref="C610" start="0" length="0">
    <dxf>
      <fill>
        <patternFill patternType="solid">
          <bgColor rgb="FFFFFF00"/>
        </patternFill>
      </fill>
    </dxf>
  </rfmt>
  <rfmt sheetId="1" sqref="D610" start="0" length="0">
    <dxf>
      <fill>
        <patternFill patternType="solid">
          <bgColor rgb="FFFFFF00"/>
        </patternFill>
      </fill>
    </dxf>
  </rfmt>
  <rcc rId="7189" sId="1" odxf="1" dxf="1">
    <nc r="E610">
      <f>E608+1</f>
    </nc>
    <odxf>
      <fill>
        <patternFill>
          <bgColor theme="0"/>
        </patternFill>
      </fill>
    </odxf>
    <ndxf>
      <fill>
        <patternFill>
          <bgColor rgb="FFFFFF00"/>
        </patternFill>
      </fill>
    </ndxf>
  </rcc>
  <rcc rId="7190" sId="1" odxf="1" dxf="1" numFmtId="4">
    <nc r="F610">
      <v>0</v>
    </nc>
    <odxf>
      <fill>
        <patternFill patternType="none">
          <bgColor indexed="65"/>
        </patternFill>
      </fill>
    </odxf>
    <ndxf>
      <fill>
        <patternFill patternType="solid">
          <bgColor rgb="FFFFFF00"/>
        </patternFill>
      </fill>
    </ndxf>
  </rcc>
  <rcc rId="7191" sId="1" odxf="1" dxf="1" numFmtId="4">
    <nc r="G610">
      <v>0</v>
    </nc>
    <odxf>
      <font>
        <sz val="9"/>
        <color auto="1"/>
        <name val="Times New Roman"/>
        <scheme val="none"/>
      </font>
      <fill>
        <patternFill patternType="none">
          <bgColor indexed="65"/>
        </patternFill>
      </fill>
    </odxf>
    <ndxf>
      <font>
        <sz val="9"/>
        <color rgb="FFFF0000"/>
        <name val="Times New Roman"/>
        <scheme val="none"/>
      </font>
      <fill>
        <patternFill patternType="solid">
          <bgColor rgb="FFFFFF00"/>
        </patternFill>
      </fill>
    </ndxf>
  </rcc>
  <rcc rId="7192" sId="1" odxf="1" dxf="1" numFmtId="4">
    <nc r="H610">
      <v>0</v>
    </nc>
    <odxf>
      <font>
        <sz val="9"/>
        <color auto="1"/>
        <name val="Times New Roman"/>
        <scheme val="none"/>
      </font>
      <fill>
        <patternFill patternType="none">
          <bgColor indexed="65"/>
        </patternFill>
      </fill>
    </odxf>
    <ndxf>
      <font>
        <sz val="9"/>
        <color rgb="FFFF0000"/>
        <name val="Times New Roman"/>
        <scheme val="none"/>
      </font>
      <fill>
        <patternFill patternType="solid">
          <bgColor rgb="FFFFFF00"/>
        </patternFill>
      </fill>
    </ndxf>
  </rcc>
  <rcc rId="7193" sId="1" odxf="1" dxf="1" numFmtId="4">
    <nc r="I610">
      <v>0</v>
    </nc>
    <odxf>
      <font>
        <sz val="9"/>
        <color auto="1"/>
        <name val="Times New Roman"/>
        <scheme val="none"/>
      </font>
      <fill>
        <patternFill patternType="none">
          <bgColor indexed="65"/>
        </patternFill>
      </fill>
    </odxf>
    <ndxf>
      <font>
        <sz val="9"/>
        <color rgb="FFFF0000"/>
        <name val="Times New Roman"/>
        <scheme val="none"/>
      </font>
      <fill>
        <patternFill patternType="solid">
          <bgColor rgb="FFFFFF00"/>
        </patternFill>
      </fill>
    </ndxf>
  </rcc>
  <rcc rId="7194" sId="1" odxf="1" dxf="1" numFmtId="4">
    <nc r="J610">
      <v>0</v>
    </nc>
    <odxf>
      <font>
        <sz val="9"/>
        <color auto="1"/>
        <name val="Times New Roman"/>
        <scheme val="none"/>
      </font>
      <fill>
        <patternFill patternType="none">
          <bgColor indexed="65"/>
        </patternFill>
      </fill>
    </odxf>
    <ndxf>
      <font>
        <sz val="9"/>
        <color rgb="FFFF0000"/>
        <name val="Times New Roman"/>
        <scheme val="none"/>
      </font>
      <fill>
        <patternFill patternType="solid">
          <bgColor rgb="FFFFFF00"/>
        </patternFill>
      </fill>
    </ndxf>
  </rcc>
  <rcc rId="7195" sId="1" odxf="1" dxf="1" numFmtId="4">
    <nc r="K610">
      <v>0</v>
    </nc>
    <odxf>
      <font>
        <sz val="9"/>
        <color auto="1"/>
        <name val="Times New Roman"/>
        <scheme val="none"/>
      </font>
      <fill>
        <patternFill patternType="none">
          <bgColor indexed="65"/>
        </patternFill>
      </fill>
    </odxf>
    <ndxf>
      <font>
        <sz val="9"/>
        <color rgb="FFFF0000"/>
        <name val="Times New Roman"/>
        <scheme val="none"/>
      </font>
      <fill>
        <patternFill patternType="solid">
          <bgColor rgb="FFFFFF00"/>
        </patternFill>
      </fill>
    </ndxf>
  </rcc>
  <rfmt sheetId="1" sqref="L610" start="0" length="0">
    <dxf>
      <fill>
        <patternFill patternType="solid">
          <bgColor rgb="FFFFFF00"/>
        </patternFill>
      </fill>
    </dxf>
  </rfmt>
  <rfmt sheetId="1" sqref="M610" start="0" length="0">
    <dxf>
      <fill>
        <patternFill patternType="solid">
          <bgColor rgb="FFFFFF00"/>
        </patternFill>
      </fill>
    </dxf>
  </rfmt>
  <rfmt sheetId="1" sqref="N610" start="0" length="0">
    <dxf>
      <fill>
        <patternFill patternType="solid">
          <bgColor rgb="FFFFFF00"/>
        </patternFill>
      </fill>
    </dxf>
  </rfmt>
  <rfmt sheetId="1" sqref="O610" start="0" length="0">
    <dxf>
      <fill>
        <patternFill patternType="solid">
          <bgColor rgb="FFFFFF00"/>
        </patternFill>
      </fill>
    </dxf>
  </rfmt>
  <rfmt sheetId="1" sqref="P610" start="0" length="0">
    <dxf>
      <fill>
        <patternFill patternType="solid">
          <bgColor rgb="FFFFFF00"/>
        </patternFill>
      </fill>
    </dxf>
  </rfmt>
  <rfmt sheetId="1" sqref="Q610" start="0" length="0">
    <dxf>
      <fill>
        <patternFill patternType="solid">
          <bgColor rgb="FFFFFF00"/>
        </patternFill>
      </fill>
    </dxf>
  </rfmt>
  <rfmt sheetId="1" sqref="R610" start="0" length="0">
    <dxf>
      <fill>
        <patternFill patternType="solid">
          <bgColor rgb="FFFFFF00"/>
        </patternFill>
      </fill>
    </dxf>
  </rfmt>
  <rfmt sheetId="1" sqref="S610" start="0" length="0">
    <dxf>
      <fill>
        <patternFill patternType="solid">
          <bgColor rgb="FFFFFF00"/>
        </patternFill>
      </fill>
    </dxf>
  </rfmt>
  <rfmt sheetId="1" sqref="T610" start="0" length="0">
    <dxf>
      <fill>
        <patternFill patternType="solid">
          <bgColor rgb="FFFFFF00"/>
        </patternFill>
      </fill>
    </dxf>
  </rfmt>
  <rfmt sheetId="1" sqref="U610" start="0" length="0">
    <dxf>
      <fill>
        <patternFill patternType="solid">
          <bgColor rgb="FFFFFF00"/>
        </patternFill>
      </fill>
    </dxf>
  </rfmt>
  <rfmt sheetId="1" sqref="V610" start="0" length="0">
    <dxf>
      <fill>
        <patternFill patternType="solid">
          <bgColor rgb="FFFFFF00"/>
        </patternFill>
      </fill>
    </dxf>
  </rfmt>
  <rfmt sheetId="1" sqref="W610" start="0" length="0">
    <dxf>
      <fill>
        <patternFill patternType="solid">
          <bgColor rgb="FFFFFF00"/>
        </patternFill>
      </fill>
    </dxf>
  </rfmt>
  <rfmt sheetId="1" sqref="X610" start="0" length="0">
    <dxf>
      <fill>
        <patternFill patternType="solid">
          <bgColor rgb="FFFFFF00"/>
        </patternFill>
      </fill>
    </dxf>
  </rfmt>
  <rfmt sheetId="1" sqref="Y610" start="0" length="0">
    <dxf>
      <fill>
        <patternFill patternType="solid">
          <bgColor rgb="FFFFFF00"/>
        </patternFill>
      </fill>
    </dxf>
  </rfmt>
  <rfmt sheetId="1" sqref="Z610" start="0" length="0">
    <dxf>
      <fill>
        <patternFill patternType="solid">
          <bgColor rgb="FFFFFF00"/>
        </patternFill>
      </fill>
    </dxf>
  </rfmt>
  <rfmt sheetId="1" sqref="AA610" start="0" length="0">
    <dxf>
      <fill>
        <patternFill patternType="solid">
          <bgColor rgb="FFFFFF00"/>
        </patternFill>
      </fill>
    </dxf>
  </rfmt>
  <rfmt sheetId="1" sqref="AB610" start="0" length="0">
    <dxf>
      <fill>
        <patternFill patternType="solid">
          <bgColor rgb="FFFFFF00"/>
        </patternFill>
      </fill>
    </dxf>
  </rfmt>
  <rfmt sheetId="1" sqref="AC610" start="0" length="0">
    <dxf>
      <fill>
        <patternFill patternType="solid">
          <bgColor rgb="FFFFFF00"/>
        </patternFill>
      </fill>
    </dxf>
  </rfmt>
  <rfmt sheetId="1" sqref="AD610" start="0" length="0">
    <dxf>
      <fill>
        <patternFill patternType="solid">
          <bgColor rgb="FFFFFF00"/>
        </patternFill>
      </fill>
    </dxf>
  </rfmt>
  <rfmt sheetId="1" sqref="AE610" start="0" length="0">
    <dxf>
      <fill>
        <patternFill patternType="solid">
          <bgColor rgb="FFFFFF00"/>
        </patternFill>
      </fill>
    </dxf>
  </rfmt>
  <rfmt sheetId="1" sqref="AF610" start="0" length="0">
    <dxf>
      <fill>
        <patternFill patternType="solid">
          <bgColor rgb="FFFFFF00"/>
        </patternFill>
      </fill>
    </dxf>
  </rfmt>
  <rfmt sheetId="1" sqref="AG610" start="0" length="0">
    <dxf>
      <fill>
        <patternFill patternType="solid">
          <bgColor rgb="FFFFFF00"/>
        </patternFill>
      </fill>
    </dxf>
  </rfmt>
  <rfmt sheetId="1" sqref="AH610" start="0" length="0">
    <dxf>
      <fill>
        <patternFill patternType="solid">
          <bgColor rgb="FFFFFF00"/>
        </patternFill>
      </fill>
    </dxf>
  </rfmt>
  <rfmt sheetId="1" sqref="AI610" start="0" length="0">
    <dxf>
      <fill>
        <patternFill patternType="solid">
          <bgColor rgb="FFFFFF00"/>
        </patternFill>
      </fill>
    </dxf>
  </rfmt>
  <rfmt sheetId="1" sqref="AJ610" start="0" length="0">
    <dxf>
      <fill>
        <patternFill patternType="solid">
          <bgColor rgb="FFFFFF00"/>
        </patternFill>
      </fill>
    </dxf>
  </rfmt>
  <rfmt sheetId="1" sqref="AK610" start="0" length="0">
    <dxf>
      <fill>
        <patternFill patternType="solid">
          <bgColor rgb="FFFFFF00"/>
        </patternFill>
      </fill>
    </dxf>
  </rfmt>
  <rfmt sheetId="1" sqref="AL610" start="0" length="0">
    <dxf>
      <fill>
        <patternFill patternType="solid">
          <bgColor rgb="FFFFFF00"/>
        </patternFill>
      </fill>
    </dxf>
  </rfmt>
  <rfmt sheetId="1" sqref="AM610" start="0" length="0">
    <dxf>
      <fill>
        <patternFill patternType="solid">
          <bgColor rgb="FFFFFF00"/>
        </patternFill>
      </fill>
    </dxf>
  </rfmt>
  <rfmt sheetId="1" sqref="AN610" start="0" length="0">
    <dxf>
      <fill>
        <patternFill patternType="solid">
          <bgColor rgb="FFFFFF00"/>
        </patternFill>
      </fill>
    </dxf>
  </rfmt>
  <rfmt sheetId="1" sqref="AO610" start="0" length="0">
    <dxf>
      <fill>
        <patternFill patternType="solid">
          <bgColor rgb="FFFFFF00"/>
        </patternFill>
      </fill>
    </dxf>
  </rfmt>
  <rfmt sheetId="1" sqref="AP610" start="0" length="0">
    <dxf>
      <fill>
        <patternFill patternType="solid">
          <bgColor rgb="FFFFFF00"/>
        </patternFill>
      </fill>
    </dxf>
  </rfmt>
  <rfmt sheetId="1" sqref="AQ610" start="0" length="0">
    <dxf>
      <fill>
        <patternFill patternType="solid">
          <bgColor rgb="FFFFFF00"/>
        </patternFill>
      </fill>
    </dxf>
  </rfmt>
  <rfmt sheetId="1" sqref="AR610" start="0" length="0">
    <dxf>
      <fill>
        <patternFill patternType="solid">
          <bgColor rgb="FFFFFF00"/>
        </patternFill>
      </fill>
    </dxf>
  </rfmt>
  <rfmt sheetId="1" sqref="AS610" start="0" length="0">
    <dxf>
      <fill>
        <patternFill patternType="solid">
          <bgColor rgb="FFFFFF00"/>
        </patternFill>
      </fill>
    </dxf>
  </rfmt>
  <rfmt sheetId="1" sqref="AT610" start="0" length="0">
    <dxf>
      <fill>
        <patternFill patternType="solid">
          <bgColor rgb="FFFFFF00"/>
        </patternFill>
      </fill>
    </dxf>
  </rfmt>
  <rfmt sheetId="1" sqref="AU610" start="0" length="0">
    <dxf>
      <fill>
        <patternFill patternType="solid">
          <bgColor rgb="FFFFFF00"/>
        </patternFill>
      </fill>
    </dxf>
  </rfmt>
  <rfmt sheetId="1" sqref="AV610" start="0" length="0">
    <dxf>
      <fill>
        <patternFill patternType="solid">
          <bgColor rgb="FFFFFF00"/>
        </patternFill>
      </fill>
    </dxf>
  </rfmt>
  <rfmt sheetId="1" sqref="AW610" start="0" length="0">
    <dxf>
      <fill>
        <patternFill patternType="solid">
          <bgColor rgb="FFFFFF00"/>
        </patternFill>
      </fill>
    </dxf>
  </rfmt>
  <rfmt sheetId="1" sqref="AX610" start="0" length="0">
    <dxf>
      <fill>
        <patternFill patternType="solid">
          <bgColor rgb="FFFFFF00"/>
        </patternFill>
      </fill>
    </dxf>
  </rfmt>
  <rfmt sheetId="1" sqref="AY610" start="0" length="0">
    <dxf>
      <fill>
        <patternFill patternType="solid">
          <bgColor rgb="FFFFFF00"/>
        </patternFill>
      </fill>
    </dxf>
  </rfmt>
  <rfmt sheetId="1" sqref="AZ610" start="0" length="0">
    <dxf>
      <fill>
        <patternFill patternType="solid">
          <bgColor rgb="FFFFFF00"/>
        </patternFill>
      </fill>
    </dxf>
  </rfmt>
  <rfmt sheetId="1" sqref="BA610" start="0" length="0">
    <dxf>
      <fill>
        <patternFill patternType="solid">
          <bgColor rgb="FFFFFF00"/>
        </patternFill>
      </fill>
    </dxf>
  </rfmt>
  <rfmt sheetId="1" sqref="BB610" start="0" length="0">
    <dxf>
      <fill>
        <patternFill patternType="solid">
          <bgColor rgb="FFFFFF00"/>
        </patternFill>
      </fill>
    </dxf>
  </rfmt>
  <rfmt sheetId="1" sqref="BC610" start="0" length="0">
    <dxf>
      <fill>
        <patternFill patternType="solid">
          <bgColor rgb="FFFFFF00"/>
        </patternFill>
      </fill>
    </dxf>
  </rfmt>
  <rfmt sheetId="1" sqref="BD610" start="0" length="0">
    <dxf>
      <fill>
        <patternFill patternType="solid">
          <bgColor rgb="FFFFFF00"/>
        </patternFill>
      </fill>
    </dxf>
  </rfmt>
  <rfmt sheetId="1" sqref="BE610" start="0" length="0">
    <dxf>
      <fill>
        <patternFill patternType="solid">
          <bgColor rgb="FFFFFF00"/>
        </patternFill>
      </fill>
    </dxf>
  </rfmt>
  <rfmt sheetId="1" sqref="BF610" start="0" length="0">
    <dxf>
      <fill>
        <patternFill patternType="solid">
          <bgColor rgb="FFFFFF00"/>
        </patternFill>
      </fill>
    </dxf>
  </rfmt>
  <rfmt sheetId="1" sqref="BG610" start="0" length="0">
    <dxf>
      <fill>
        <patternFill patternType="solid">
          <bgColor rgb="FFFFFF00"/>
        </patternFill>
      </fill>
    </dxf>
  </rfmt>
  <rfmt sheetId="1" sqref="BH610" start="0" length="0">
    <dxf>
      <fill>
        <patternFill patternType="solid">
          <bgColor rgb="FFFFFF00"/>
        </patternFill>
      </fill>
    </dxf>
  </rfmt>
  <rfmt sheetId="1" sqref="BI610" start="0" length="0">
    <dxf>
      <fill>
        <patternFill patternType="solid">
          <bgColor rgb="FFFFFF00"/>
        </patternFill>
      </fill>
    </dxf>
  </rfmt>
  <rfmt sheetId="1" sqref="BJ610" start="0" length="0">
    <dxf>
      <fill>
        <patternFill patternType="solid">
          <bgColor rgb="FFFFFF00"/>
        </patternFill>
      </fill>
    </dxf>
  </rfmt>
  <rfmt sheetId="1" sqref="BK610" start="0" length="0">
    <dxf>
      <fill>
        <patternFill patternType="solid">
          <bgColor rgb="FFFFFF00"/>
        </patternFill>
      </fill>
    </dxf>
  </rfmt>
  <rfmt sheetId="1" sqref="BL610" start="0" length="0">
    <dxf>
      <fill>
        <patternFill patternType="solid">
          <bgColor rgb="FFFFFF00"/>
        </patternFill>
      </fill>
    </dxf>
  </rfmt>
  <rfmt sheetId="1" sqref="BM610" start="0" length="0">
    <dxf>
      <fill>
        <patternFill patternType="solid">
          <bgColor rgb="FFFFFF00"/>
        </patternFill>
      </fill>
    </dxf>
  </rfmt>
  <rfmt sheetId="1" sqref="BN610" start="0" length="0">
    <dxf>
      <fill>
        <patternFill patternType="solid">
          <bgColor rgb="FFFFFF00"/>
        </patternFill>
      </fill>
    </dxf>
  </rfmt>
  <rfmt sheetId="1" sqref="BO610" start="0" length="0">
    <dxf>
      <fill>
        <patternFill patternType="solid">
          <bgColor rgb="FFFFFF00"/>
        </patternFill>
      </fill>
    </dxf>
  </rfmt>
  <rfmt sheetId="1" sqref="BP610" start="0" length="0">
    <dxf>
      <fill>
        <patternFill patternType="solid">
          <bgColor rgb="FFFFFF00"/>
        </patternFill>
      </fill>
    </dxf>
  </rfmt>
  <rfmt sheetId="1" sqref="BQ610" start="0" length="0">
    <dxf>
      <fill>
        <patternFill patternType="solid">
          <bgColor rgb="FFFFFF00"/>
        </patternFill>
      </fill>
    </dxf>
  </rfmt>
  <rfmt sheetId="1" sqref="BR610" start="0" length="0">
    <dxf>
      <fill>
        <patternFill patternType="solid">
          <bgColor rgb="FFFFFF00"/>
        </patternFill>
      </fill>
    </dxf>
  </rfmt>
  <rfmt sheetId="1" sqref="BS610" start="0" length="0">
    <dxf>
      <fill>
        <patternFill patternType="solid">
          <bgColor rgb="FFFFFF00"/>
        </patternFill>
      </fill>
    </dxf>
  </rfmt>
  <rfmt sheetId="1" sqref="BT610" start="0" length="0">
    <dxf>
      <fill>
        <patternFill patternType="solid">
          <bgColor rgb="FFFFFF00"/>
        </patternFill>
      </fill>
    </dxf>
  </rfmt>
  <rfmt sheetId="1" sqref="BU610" start="0" length="0">
    <dxf>
      <fill>
        <patternFill patternType="solid">
          <bgColor rgb="FFFFFF00"/>
        </patternFill>
      </fill>
    </dxf>
  </rfmt>
  <rfmt sheetId="1" sqref="BV610" start="0" length="0">
    <dxf>
      <fill>
        <patternFill patternType="solid">
          <bgColor rgb="FFFFFF00"/>
        </patternFill>
      </fill>
    </dxf>
  </rfmt>
  <rfmt sheetId="1" sqref="BW610" start="0" length="0">
    <dxf>
      <fill>
        <patternFill patternType="solid">
          <bgColor rgb="FFFFFF00"/>
        </patternFill>
      </fill>
    </dxf>
  </rfmt>
  <rfmt sheetId="1" sqref="BX610" start="0" length="0">
    <dxf>
      <fill>
        <patternFill patternType="solid">
          <bgColor rgb="FFFFFF00"/>
        </patternFill>
      </fill>
    </dxf>
  </rfmt>
  <rfmt sheetId="1" sqref="BY610" start="0" length="0">
    <dxf>
      <fill>
        <patternFill patternType="solid">
          <bgColor rgb="FFFFFF00"/>
        </patternFill>
      </fill>
    </dxf>
  </rfmt>
  <rfmt sheetId="1" sqref="BZ610" start="0" length="0">
    <dxf>
      <fill>
        <patternFill patternType="solid">
          <bgColor rgb="FFFFFF00"/>
        </patternFill>
      </fill>
    </dxf>
  </rfmt>
  <rfmt sheetId="1" sqref="CA610" start="0" length="0">
    <dxf>
      <fill>
        <patternFill patternType="solid">
          <bgColor rgb="FFFFFF00"/>
        </patternFill>
      </fill>
    </dxf>
  </rfmt>
  <rfmt sheetId="1" sqref="CB610" start="0" length="0">
    <dxf>
      <fill>
        <patternFill patternType="solid">
          <bgColor rgb="FFFFFF00"/>
        </patternFill>
      </fill>
    </dxf>
  </rfmt>
  <rfmt sheetId="1" sqref="CC610" start="0" length="0">
    <dxf>
      <fill>
        <patternFill patternType="solid">
          <bgColor rgb="FFFFFF00"/>
        </patternFill>
      </fill>
    </dxf>
  </rfmt>
  <rfmt sheetId="1" sqref="CD610" start="0" length="0">
    <dxf>
      <fill>
        <patternFill patternType="solid">
          <bgColor rgb="FFFFFF00"/>
        </patternFill>
      </fill>
    </dxf>
  </rfmt>
  <rfmt sheetId="1" sqref="CE610" start="0" length="0">
    <dxf>
      <fill>
        <patternFill patternType="solid">
          <bgColor rgb="FFFFFF00"/>
        </patternFill>
      </fill>
    </dxf>
  </rfmt>
  <rfmt sheetId="1" sqref="CF610" start="0" length="0">
    <dxf>
      <fill>
        <patternFill patternType="solid">
          <bgColor rgb="FFFFFF00"/>
        </patternFill>
      </fill>
    </dxf>
  </rfmt>
  <rfmt sheetId="1" sqref="CG610" start="0" length="0">
    <dxf>
      <fill>
        <patternFill patternType="solid">
          <bgColor rgb="FFFFFF00"/>
        </patternFill>
      </fill>
    </dxf>
  </rfmt>
  <rfmt sheetId="1" sqref="CH610" start="0" length="0">
    <dxf>
      <fill>
        <patternFill patternType="solid">
          <bgColor rgb="FFFFFF00"/>
        </patternFill>
      </fill>
    </dxf>
  </rfmt>
  <rfmt sheetId="1" sqref="CI610" start="0" length="0">
    <dxf>
      <fill>
        <patternFill patternType="solid">
          <bgColor rgb="FFFFFF00"/>
        </patternFill>
      </fill>
    </dxf>
  </rfmt>
  <rfmt sheetId="1" sqref="CJ610" start="0" length="0">
    <dxf>
      <fill>
        <patternFill patternType="solid">
          <bgColor rgb="FFFFFF00"/>
        </patternFill>
      </fill>
    </dxf>
  </rfmt>
  <rfmt sheetId="1" sqref="CK610" start="0" length="0">
    <dxf>
      <fill>
        <patternFill patternType="solid">
          <bgColor rgb="FFFFFF00"/>
        </patternFill>
      </fill>
    </dxf>
  </rfmt>
  <rfmt sheetId="1" sqref="CL610" start="0" length="0">
    <dxf>
      <fill>
        <patternFill patternType="solid">
          <bgColor rgb="FFFFFF00"/>
        </patternFill>
      </fill>
    </dxf>
  </rfmt>
  <rfmt sheetId="1" sqref="CM610" start="0" length="0">
    <dxf>
      <fill>
        <patternFill patternType="solid">
          <bgColor rgb="FFFFFF00"/>
        </patternFill>
      </fill>
    </dxf>
  </rfmt>
  <rfmt sheetId="1" sqref="CN610" start="0" length="0">
    <dxf>
      <fill>
        <patternFill patternType="solid">
          <bgColor rgb="FFFFFF00"/>
        </patternFill>
      </fill>
    </dxf>
  </rfmt>
  <rfmt sheetId="1" sqref="CO610" start="0" length="0">
    <dxf>
      <fill>
        <patternFill patternType="solid">
          <bgColor rgb="FFFFFF00"/>
        </patternFill>
      </fill>
    </dxf>
  </rfmt>
  <rfmt sheetId="1" sqref="CP610" start="0" length="0">
    <dxf>
      <fill>
        <patternFill patternType="solid">
          <bgColor rgb="FFFFFF00"/>
        </patternFill>
      </fill>
    </dxf>
  </rfmt>
  <rfmt sheetId="1" sqref="CQ610" start="0" length="0">
    <dxf>
      <fill>
        <patternFill patternType="solid">
          <bgColor rgb="FFFFFF00"/>
        </patternFill>
      </fill>
    </dxf>
  </rfmt>
  <rfmt sheetId="1" sqref="CR610" start="0" length="0">
    <dxf>
      <fill>
        <patternFill patternType="solid">
          <bgColor rgb="FFFFFF00"/>
        </patternFill>
      </fill>
    </dxf>
  </rfmt>
  <rfmt sheetId="1" sqref="CS610" start="0" length="0">
    <dxf>
      <fill>
        <patternFill patternType="solid">
          <bgColor rgb="FFFFFF00"/>
        </patternFill>
      </fill>
    </dxf>
  </rfmt>
  <rfmt sheetId="1" sqref="CT610" start="0" length="0">
    <dxf>
      <fill>
        <patternFill patternType="solid">
          <bgColor rgb="FFFFFF00"/>
        </patternFill>
      </fill>
    </dxf>
  </rfmt>
  <rfmt sheetId="1" sqref="CU610" start="0" length="0">
    <dxf>
      <fill>
        <patternFill patternType="solid">
          <bgColor rgb="FFFFFF00"/>
        </patternFill>
      </fill>
    </dxf>
  </rfmt>
  <rfmt sheetId="1" sqref="CV610" start="0" length="0">
    <dxf>
      <fill>
        <patternFill patternType="solid">
          <bgColor rgb="FFFFFF00"/>
        </patternFill>
      </fill>
    </dxf>
  </rfmt>
  <rfmt sheetId="1" sqref="CW610" start="0" length="0">
    <dxf>
      <fill>
        <patternFill patternType="solid">
          <bgColor rgb="FFFFFF00"/>
        </patternFill>
      </fill>
    </dxf>
  </rfmt>
  <rfmt sheetId="1" sqref="CX610" start="0" length="0">
    <dxf>
      <fill>
        <patternFill patternType="solid">
          <bgColor rgb="FFFFFF00"/>
        </patternFill>
      </fill>
    </dxf>
  </rfmt>
  <rfmt sheetId="1" sqref="CY610" start="0" length="0">
    <dxf>
      <fill>
        <patternFill patternType="solid">
          <bgColor rgb="FFFFFF00"/>
        </patternFill>
      </fill>
    </dxf>
  </rfmt>
  <rfmt sheetId="1" sqref="CZ610" start="0" length="0">
    <dxf>
      <fill>
        <patternFill patternType="solid">
          <bgColor rgb="FFFFFF00"/>
        </patternFill>
      </fill>
    </dxf>
  </rfmt>
  <rfmt sheetId="1" sqref="DA610" start="0" length="0">
    <dxf>
      <fill>
        <patternFill patternType="solid">
          <bgColor rgb="FFFFFF00"/>
        </patternFill>
      </fill>
    </dxf>
  </rfmt>
  <rfmt sheetId="1" sqref="DB610" start="0" length="0">
    <dxf>
      <fill>
        <patternFill patternType="solid">
          <bgColor rgb="FFFFFF00"/>
        </patternFill>
      </fill>
    </dxf>
  </rfmt>
  <rfmt sheetId="1" sqref="DC610" start="0" length="0">
    <dxf>
      <fill>
        <patternFill patternType="solid">
          <bgColor rgb="FFFFFF00"/>
        </patternFill>
      </fill>
    </dxf>
  </rfmt>
  <rfmt sheetId="1" sqref="DD610" start="0" length="0">
    <dxf>
      <fill>
        <patternFill patternType="solid">
          <bgColor rgb="FFFFFF00"/>
        </patternFill>
      </fill>
    </dxf>
  </rfmt>
  <rfmt sheetId="1" sqref="DE610" start="0" length="0">
    <dxf>
      <fill>
        <patternFill patternType="solid">
          <bgColor rgb="FFFFFF00"/>
        </patternFill>
      </fill>
    </dxf>
  </rfmt>
  <rfmt sheetId="1" sqref="DF610" start="0" length="0">
    <dxf>
      <fill>
        <patternFill patternType="solid">
          <bgColor rgb="FFFFFF00"/>
        </patternFill>
      </fill>
    </dxf>
  </rfmt>
  <rfmt sheetId="1" sqref="DG610" start="0" length="0">
    <dxf>
      <fill>
        <patternFill patternType="solid">
          <bgColor rgb="FFFFFF00"/>
        </patternFill>
      </fill>
    </dxf>
  </rfmt>
  <rfmt sheetId="1" sqref="DH610" start="0" length="0">
    <dxf>
      <fill>
        <patternFill patternType="solid">
          <bgColor rgb="FFFFFF00"/>
        </patternFill>
      </fill>
    </dxf>
  </rfmt>
  <rfmt sheetId="1" sqref="DI610" start="0" length="0">
    <dxf>
      <fill>
        <patternFill patternType="solid">
          <bgColor rgb="FFFFFF00"/>
        </patternFill>
      </fill>
    </dxf>
  </rfmt>
  <rfmt sheetId="1" sqref="DJ610" start="0" length="0">
    <dxf>
      <fill>
        <patternFill patternType="solid">
          <bgColor rgb="FFFFFF00"/>
        </patternFill>
      </fill>
    </dxf>
  </rfmt>
  <rfmt sheetId="1" sqref="DK610" start="0" length="0">
    <dxf>
      <fill>
        <patternFill patternType="solid">
          <bgColor rgb="FFFFFF00"/>
        </patternFill>
      </fill>
    </dxf>
  </rfmt>
  <rfmt sheetId="1" sqref="DL610" start="0" length="0">
    <dxf>
      <fill>
        <patternFill patternType="solid">
          <bgColor rgb="FFFFFF00"/>
        </patternFill>
      </fill>
    </dxf>
  </rfmt>
  <rfmt sheetId="1" sqref="DM610" start="0" length="0">
    <dxf>
      <fill>
        <patternFill patternType="solid">
          <bgColor rgb="FFFFFF00"/>
        </patternFill>
      </fill>
    </dxf>
  </rfmt>
  <rfmt sheetId="1" sqref="DN610" start="0" length="0">
    <dxf>
      <fill>
        <patternFill patternType="solid">
          <bgColor rgb="FFFFFF00"/>
        </patternFill>
      </fill>
    </dxf>
  </rfmt>
  <rfmt sheetId="1" sqref="DO610" start="0" length="0">
    <dxf>
      <fill>
        <patternFill patternType="solid">
          <bgColor rgb="FFFFFF00"/>
        </patternFill>
      </fill>
    </dxf>
  </rfmt>
  <rfmt sheetId="1" sqref="DP610" start="0" length="0">
    <dxf>
      <fill>
        <patternFill patternType="solid">
          <bgColor rgb="FFFFFF00"/>
        </patternFill>
      </fill>
    </dxf>
  </rfmt>
  <rfmt sheetId="1" sqref="DQ610" start="0" length="0">
    <dxf>
      <fill>
        <patternFill patternType="solid">
          <bgColor rgb="FFFFFF00"/>
        </patternFill>
      </fill>
    </dxf>
  </rfmt>
  <rfmt sheetId="1" sqref="DR610" start="0" length="0">
    <dxf>
      <fill>
        <patternFill patternType="solid">
          <bgColor rgb="FFFFFF00"/>
        </patternFill>
      </fill>
    </dxf>
  </rfmt>
  <rfmt sheetId="1" sqref="DS610" start="0" length="0">
    <dxf>
      <fill>
        <patternFill patternType="solid">
          <bgColor rgb="FFFFFF00"/>
        </patternFill>
      </fill>
    </dxf>
  </rfmt>
  <rfmt sheetId="1" sqref="DT610" start="0" length="0">
    <dxf>
      <fill>
        <patternFill patternType="solid">
          <bgColor rgb="FFFFFF00"/>
        </patternFill>
      </fill>
    </dxf>
  </rfmt>
  <rfmt sheetId="1" sqref="DU610" start="0" length="0">
    <dxf>
      <fill>
        <patternFill patternType="solid">
          <bgColor rgb="FFFFFF00"/>
        </patternFill>
      </fill>
    </dxf>
  </rfmt>
  <rfmt sheetId="1" sqref="DV610" start="0" length="0">
    <dxf>
      <fill>
        <patternFill patternType="solid">
          <bgColor rgb="FFFFFF00"/>
        </patternFill>
      </fill>
    </dxf>
  </rfmt>
  <rfmt sheetId="1" sqref="DW610" start="0" length="0">
    <dxf>
      <fill>
        <patternFill patternType="solid">
          <bgColor rgb="FFFFFF00"/>
        </patternFill>
      </fill>
    </dxf>
  </rfmt>
  <rfmt sheetId="1" sqref="DX610" start="0" length="0">
    <dxf>
      <fill>
        <patternFill patternType="solid">
          <bgColor rgb="FFFFFF00"/>
        </patternFill>
      </fill>
    </dxf>
  </rfmt>
  <rfmt sheetId="1" sqref="DY610" start="0" length="0">
    <dxf>
      <fill>
        <patternFill patternType="solid">
          <bgColor rgb="FFFFFF00"/>
        </patternFill>
      </fill>
    </dxf>
  </rfmt>
  <rfmt sheetId="1" sqref="DZ610" start="0" length="0">
    <dxf>
      <fill>
        <patternFill patternType="solid">
          <bgColor rgb="FFFFFF00"/>
        </patternFill>
      </fill>
    </dxf>
  </rfmt>
  <rfmt sheetId="1" sqref="EA610" start="0" length="0">
    <dxf>
      <fill>
        <patternFill patternType="solid">
          <bgColor rgb="FFFFFF00"/>
        </patternFill>
      </fill>
    </dxf>
  </rfmt>
  <rfmt sheetId="1" sqref="EB610" start="0" length="0">
    <dxf>
      <fill>
        <patternFill patternType="solid">
          <bgColor rgb="FFFFFF00"/>
        </patternFill>
      </fill>
    </dxf>
  </rfmt>
  <rfmt sheetId="1" sqref="EC610" start="0" length="0">
    <dxf>
      <fill>
        <patternFill patternType="solid">
          <bgColor rgb="FFFFFF00"/>
        </patternFill>
      </fill>
    </dxf>
  </rfmt>
  <rfmt sheetId="1" sqref="ED610" start="0" length="0">
    <dxf>
      <fill>
        <patternFill patternType="solid">
          <bgColor rgb="FFFFFF00"/>
        </patternFill>
      </fill>
    </dxf>
  </rfmt>
  <rfmt sheetId="1" sqref="EE610" start="0" length="0">
    <dxf>
      <fill>
        <patternFill patternType="solid">
          <bgColor rgb="FFFFFF00"/>
        </patternFill>
      </fill>
    </dxf>
  </rfmt>
  <rfmt sheetId="1" sqref="EF610" start="0" length="0">
    <dxf>
      <fill>
        <patternFill patternType="solid">
          <bgColor rgb="FFFFFF00"/>
        </patternFill>
      </fill>
    </dxf>
  </rfmt>
  <rfmt sheetId="1" sqref="EG610" start="0" length="0">
    <dxf>
      <fill>
        <patternFill patternType="solid">
          <bgColor rgb="FFFFFF00"/>
        </patternFill>
      </fill>
    </dxf>
  </rfmt>
  <rfmt sheetId="1" sqref="EH610" start="0" length="0">
    <dxf>
      <fill>
        <patternFill patternType="solid">
          <bgColor rgb="FFFFFF00"/>
        </patternFill>
      </fill>
    </dxf>
  </rfmt>
  <rfmt sheetId="1" sqref="EI610" start="0" length="0">
    <dxf>
      <fill>
        <patternFill patternType="solid">
          <bgColor rgb="FFFFFF00"/>
        </patternFill>
      </fill>
    </dxf>
  </rfmt>
  <rfmt sheetId="1" sqref="EJ610" start="0" length="0">
    <dxf>
      <fill>
        <patternFill patternType="solid">
          <bgColor rgb="FFFFFF00"/>
        </patternFill>
      </fill>
    </dxf>
  </rfmt>
  <rfmt sheetId="1" sqref="EK610" start="0" length="0">
    <dxf>
      <fill>
        <patternFill patternType="solid">
          <bgColor rgb="FFFFFF00"/>
        </patternFill>
      </fill>
    </dxf>
  </rfmt>
  <rfmt sheetId="1" sqref="EL610" start="0" length="0">
    <dxf>
      <fill>
        <patternFill patternType="solid">
          <bgColor rgb="FFFFFF00"/>
        </patternFill>
      </fill>
    </dxf>
  </rfmt>
  <rfmt sheetId="1" sqref="EM610" start="0" length="0">
    <dxf>
      <fill>
        <patternFill patternType="solid">
          <bgColor rgb="FFFFFF00"/>
        </patternFill>
      </fill>
    </dxf>
  </rfmt>
  <rfmt sheetId="1" sqref="EN610" start="0" length="0">
    <dxf>
      <fill>
        <patternFill patternType="solid">
          <bgColor rgb="FFFFFF00"/>
        </patternFill>
      </fill>
    </dxf>
  </rfmt>
  <rfmt sheetId="1" sqref="EO610" start="0" length="0">
    <dxf>
      <fill>
        <patternFill patternType="solid">
          <bgColor rgb="FFFFFF00"/>
        </patternFill>
      </fill>
    </dxf>
  </rfmt>
  <rfmt sheetId="1" sqref="EP610" start="0" length="0">
    <dxf>
      <fill>
        <patternFill patternType="solid">
          <bgColor rgb="FFFFFF00"/>
        </patternFill>
      </fill>
    </dxf>
  </rfmt>
  <rfmt sheetId="1" sqref="EQ610" start="0" length="0">
    <dxf>
      <fill>
        <patternFill patternType="solid">
          <bgColor rgb="FFFFFF00"/>
        </patternFill>
      </fill>
    </dxf>
  </rfmt>
  <rfmt sheetId="1" sqref="ER610" start="0" length="0">
    <dxf>
      <fill>
        <patternFill patternType="solid">
          <bgColor rgb="FFFFFF00"/>
        </patternFill>
      </fill>
    </dxf>
  </rfmt>
  <rfmt sheetId="1" sqref="ES610" start="0" length="0">
    <dxf>
      <fill>
        <patternFill patternType="solid">
          <bgColor rgb="FFFFFF00"/>
        </patternFill>
      </fill>
    </dxf>
  </rfmt>
  <rfmt sheetId="1" sqref="ET610" start="0" length="0">
    <dxf>
      <fill>
        <patternFill patternType="solid">
          <bgColor rgb="FFFFFF00"/>
        </patternFill>
      </fill>
    </dxf>
  </rfmt>
  <rfmt sheetId="1" sqref="EU610" start="0" length="0">
    <dxf>
      <fill>
        <patternFill patternType="solid">
          <bgColor rgb="FFFFFF00"/>
        </patternFill>
      </fill>
    </dxf>
  </rfmt>
  <rfmt sheetId="1" sqref="EV610" start="0" length="0">
    <dxf>
      <fill>
        <patternFill patternType="solid">
          <bgColor rgb="FFFFFF00"/>
        </patternFill>
      </fill>
    </dxf>
  </rfmt>
  <rfmt sheetId="1" sqref="EW610" start="0" length="0">
    <dxf>
      <fill>
        <patternFill patternType="solid">
          <bgColor rgb="FFFFFF00"/>
        </patternFill>
      </fill>
    </dxf>
  </rfmt>
  <rfmt sheetId="1" sqref="EX610" start="0" length="0">
    <dxf>
      <fill>
        <patternFill patternType="solid">
          <bgColor rgb="FFFFFF00"/>
        </patternFill>
      </fill>
    </dxf>
  </rfmt>
  <rfmt sheetId="1" sqref="EY610" start="0" length="0">
    <dxf>
      <fill>
        <patternFill patternType="solid">
          <bgColor rgb="FFFFFF00"/>
        </patternFill>
      </fill>
    </dxf>
  </rfmt>
  <rfmt sheetId="1" sqref="EZ610" start="0" length="0">
    <dxf>
      <fill>
        <patternFill patternType="solid">
          <bgColor rgb="FFFFFF00"/>
        </patternFill>
      </fill>
    </dxf>
  </rfmt>
  <rfmt sheetId="1" sqref="A610:XFD610" start="0" length="0">
    <dxf>
      <fill>
        <patternFill patternType="solid">
          <bgColor rgb="FFFFFF00"/>
        </patternFill>
      </fill>
    </dxf>
  </rfmt>
  <rfmt sheetId="1" sqref="A610:XFD610">
    <dxf>
      <fill>
        <patternFill patternType="none">
          <bgColor auto="1"/>
        </patternFill>
      </fill>
    </dxf>
  </rfmt>
  <rfmt sheetId="1" sqref="A610:XFD610" start="0" length="2147483647">
    <dxf>
      <font>
        <color rgb="FF0070C0"/>
      </font>
    </dxf>
  </rfmt>
  <rrc rId="7196" sId="1" ref="A612:XFD612" action="insertRow"/>
  <rm rId="7197" sheetId="1" source="A610:XFD610" destination="A612:XFD612" sourceSheetId="1">
    <rfmt sheetId="1" xfDxf="1" sqref="A612:XFD612" start="0" length="0">
      <dxf>
        <font>
          <sz val="9"/>
          <color auto="1"/>
          <name val="Times New Roman"/>
          <scheme val="none"/>
        </font>
        <fill>
          <patternFill patternType="solid">
            <bgColor rgb="FFFFFF00"/>
          </patternFill>
        </fill>
      </dxf>
    </rfmt>
    <rfmt sheetId="1" sqref="A612" start="0" length="0">
      <dxf>
        <alignment horizontal="center" vertical="center" wrapText="1" readingOrder="0"/>
        <border outline="0">
          <left style="thin">
            <color indexed="64"/>
          </left>
          <right style="thin">
            <color indexed="64"/>
          </right>
          <top style="thin">
            <color indexed="64"/>
          </top>
          <bottom style="thin">
            <color indexed="64"/>
          </bottom>
        </border>
      </dxf>
    </rfmt>
    <rfmt sheetId="1" sqref="B612" start="0" length="0">
      <dxf>
        <font>
          <sz val="9"/>
          <color rgb="FFFF0000"/>
          <name val="Times New Roman"/>
          <scheme val="none"/>
        </font>
        <numFmt numFmtId="30" formatCode="@"/>
        <alignment horizontal="right" vertical="center" readingOrder="0"/>
        <border outline="0">
          <left style="thin">
            <color indexed="64"/>
          </left>
          <right style="thin">
            <color indexed="64"/>
          </right>
          <top style="thin">
            <color indexed="64"/>
          </top>
          <bottom style="thin">
            <color indexed="64"/>
          </bottom>
        </border>
      </dxf>
    </rfmt>
    <rfmt sheetId="1" sqref="C612" start="0" length="0">
      <dxf>
        <numFmt numFmtId="30" formatCode="@"/>
        <alignment horizontal="justify" vertical="center" wrapText="1" readingOrder="0"/>
        <border outline="0">
          <left style="thin">
            <color indexed="64"/>
          </left>
          <right style="thin">
            <color indexed="64"/>
          </right>
          <top style="thin">
            <color indexed="64"/>
          </top>
          <bottom style="thin">
            <color indexed="64"/>
          </bottom>
        </border>
      </dxf>
    </rfmt>
    <rfmt sheetId="1" sqref="D612" start="0" length="0">
      <dxf>
        <alignment horizontal="center" vertical="center" wrapText="1" readingOrder="0"/>
        <border outline="0">
          <left style="thin">
            <color indexed="64"/>
          </left>
          <right style="thin">
            <color indexed="64"/>
          </right>
          <top style="thin">
            <color indexed="64"/>
          </top>
          <bottom style="thin">
            <color indexed="64"/>
          </bottom>
        </border>
      </dxf>
    </rfmt>
    <rfmt sheetId="1" sqref="E612" start="0" length="0">
      <dxf>
        <numFmt numFmtId="1" formatCode="0"/>
        <alignment horizontal="center" vertical="center" wrapText="1" readingOrder="0"/>
        <border outline="0">
          <left style="thin">
            <color indexed="64"/>
          </left>
          <right style="thin">
            <color indexed="64"/>
          </right>
          <top style="thin">
            <color indexed="64"/>
          </top>
          <bottom style="thin">
            <color indexed="64"/>
          </bottom>
        </border>
      </dxf>
    </rfmt>
    <rfmt sheetId="1" sqref="F612" start="0" length="0">
      <dxf>
        <numFmt numFmtId="4" formatCode="#,##0.00"/>
        <alignment horizontal="right" vertical="center" readingOrder="0"/>
        <border outline="0">
          <left style="thin">
            <color indexed="64"/>
          </left>
          <right style="thin">
            <color indexed="64"/>
          </right>
          <top style="thin">
            <color indexed="64"/>
          </top>
          <bottom style="thin">
            <color indexed="64"/>
          </bottom>
        </border>
      </dxf>
    </rfmt>
    <rfmt sheetId="1" sqref="G612" start="0" length="0">
      <dxf>
        <font>
          <sz val="9"/>
          <color rgb="FFFF0000"/>
          <name val="Times New Roman"/>
          <scheme val="none"/>
        </font>
        <numFmt numFmtId="4" formatCode="#,##0.00"/>
        <alignment horizontal="right" vertical="center" readingOrder="0"/>
        <border outline="0">
          <left style="thin">
            <color indexed="64"/>
          </left>
          <right style="thin">
            <color indexed="64"/>
          </right>
          <top style="thin">
            <color indexed="64"/>
          </top>
          <bottom style="thin">
            <color indexed="64"/>
          </bottom>
        </border>
      </dxf>
    </rfmt>
    <rfmt sheetId="1" sqref="H612" start="0" length="0">
      <dxf>
        <font>
          <sz val="9"/>
          <color rgb="FFFF0000"/>
          <name val="Times New Roman"/>
          <scheme val="none"/>
        </font>
        <numFmt numFmtId="4" formatCode="#,##0.00"/>
        <alignment horizontal="right" vertical="center" readingOrder="0"/>
        <border outline="0">
          <left style="thin">
            <color indexed="64"/>
          </left>
          <right style="thin">
            <color indexed="64"/>
          </right>
          <top style="thin">
            <color indexed="64"/>
          </top>
          <bottom style="thin">
            <color indexed="64"/>
          </bottom>
        </border>
      </dxf>
    </rfmt>
    <rfmt sheetId="1" sqref="I612" start="0" length="0">
      <dxf>
        <font>
          <sz val="9"/>
          <color rgb="FFFF0000"/>
          <name val="Times New Roman"/>
          <scheme val="none"/>
        </font>
        <numFmt numFmtId="4" formatCode="#,##0.00"/>
        <alignment horizontal="right" vertical="center" readingOrder="0"/>
        <border outline="0">
          <left style="thin">
            <color indexed="64"/>
          </left>
          <right style="thin">
            <color indexed="64"/>
          </right>
          <top style="thin">
            <color indexed="64"/>
          </top>
          <bottom style="thin">
            <color indexed="64"/>
          </bottom>
        </border>
      </dxf>
    </rfmt>
    <rfmt sheetId="1" sqref="J612" start="0" length="0">
      <dxf>
        <font>
          <sz val="9"/>
          <color rgb="FFFF0000"/>
          <name val="Times New Roman"/>
          <scheme val="none"/>
        </font>
        <numFmt numFmtId="4" formatCode="#,##0.00"/>
        <alignment horizontal="right" vertical="center" readingOrder="0"/>
        <border outline="0">
          <left style="thin">
            <color indexed="64"/>
          </left>
          <right style="thin">
            <color indexed="64"/>
          </right>
          <top style="thin">
            <color indexed="64"/>
          </top>
          <bottom style="thin">
            <color indexed="64"/>
          </bottom>
        </border>
      </dxf>
    </rfmt>
    <rfmt sheetId="1" sqref="K612" start="0" length="0">
      <dxf>
        <font>
          <sz val="9"/>
          <color rgb="FFFF0000"/>
          <name val="Times New Roman"/>
          <scheme val="none"/>
        </font>
        <numFmt numFmtId="4" formatCode="#,##0.00"/>
        <alignment horizontal="right" vertical="center" readingOrder="0"/>
        <border outline="0">
          <left style="thin">
            <color indexed="64"/>
          </left>
          <right style="thin">
            <color indexed="64"/>
          </right>
          <top style="thin">
            <color indexed="64"/>
          </top>
          <bottom style="thin">
            <color indexed="64"/>
          </bottom>
        </border>
      </dxf>
    </rfmt>
  </rm>
  <rrc rId="7198" sId="1" ref="A610:XFD610" action="deleteRow">
    <rfmt sheetId="1" xfDxf="1" sqref="A610:XFD610" start="0" length="0">
      <dxf>
        <font>
          <sz val="9"/>
          <color auto="1"/>
          <name val="Times New Roman"/>
          <scheme val="none"/>
        </font>
      </dxf>
    </rfmt>
    <rfmt sheetId="1" sqref="A610" start="0" length="0">
      <dxf>
        <alignment horizontal="center" vertical="center" wrapText="1" readingOrder="0"/>
      </dxf>
    </rfmt>
    <rfmt sheetId="1" sqref="B610" start="0" length="0">
      <dxf>
        <numFmt numFmtId="30" formatCode="@"/>
        <fill>
          <patternFill patternType="solid">
            <bgColor theme="0"/>
          </patternFill>
        </fill>
        <alignment vertical="center" readingOrder="0"/>
      </dxf>
    </rfmt>
    <rfmt sheetId="1" sqref="C610" start="0" length="0">
      <dxf>
        <alignment vertical="center" readingOrder="0"/>
      </dxf>
    </rfmt>
    <rfmt sheetId="1" sqref="D610" start="0" length="0">
      <dxf>
        <alignment vertical="center" wrapText="1" readingOrder="0"/>
      </dxf>
    </rfmt>
    <rfmt sheetId="1" sqref="E610" start="0" length="0">
      <dxf>
        <numFmt numFmtId="30" formatCode="@"/>
        <fill>
          <patternFill patternType="solid">
            <bgColor theme="0"/>
          </patternFill>
        </fill>
        <alignment horizontal="center" vertical="top" wrapText="1" readingOrder="0"/>
      </dxf>
    </rfmt>
    <rfmt sheetId="1" sqref="F610" start="0" length="0">
      <dxf>
        <numFmt numFmtId="4" formatCode="#,##0.00"/>
        <fill>
          <patternFill patternType="solid">
            <bgColor theme="7" tint="0.79998168889431442"/>
          </patternFill>
        </fill>
      </dxf>
    </rfmt>
    <rfmt sheetId="1" sqref="G610" start="0" length="0">
      <dxf>
        <numFmt numFmtId="4" formatCode="#,##0.00"/>
      </dxf>
    </rfmt>
    <rfmt sheetId="1" sqref="H610" start="0" length="0">
      <dxf>
        <numFmt numFmtId="4" formatCode="#,##0.00"/>
      </dxf>
    </rfmt>
    <rfmt sheetId="1" sqref="I610" start="0" length="0">
      <dxf>
        <numFmt numFmtId="4" formatCode="#,##0.00"/>
      </dxf>
    </rfmt>
    <rfmt sheetId="1" sqref="J610" start="0" length="0">
      <dxf>
        <numFmt numFmtId="4" formatCode="#,##0.00"/>
      </dxf>
    </rfmt>
    <rfmt sheetId="1" sqref="K610" start="0" length="0">
      <dxf>
        <numFmt numFmtId="4" formatCode="#,##0.00"/>
      </dxf>
    </rfmt>
  </rrc>
  <rcc rId="7199" sId="1">
    <nc r="B611" t="inlineStr">
      <is>
        <t>370 1 16 02020 02 9000 140</t>
      </is>
    </nc>
  </rcc>
  <rcc rId="7200" sId="1">
    <nc r="C611" t="inlineStr">
      <is>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(иные штрафы)</t>
      </is>
    </nc>
  </rcc>
  <rfmt sheetId="1" sqref="D611" start="0" length="2147483647">
    <dxf>
      <font>
        <color rgb="FFFF0000"/>
      </font>
    </dxf>
  </rfmt>
  <rcc rId="7201" sId="1">
    <nc r="D364" t="inlineStr">
      <is>
        <t xml:space="preserve">Департамент региональной безопасности Ханты – Мансийского автономного округа - Югры </t>
      </is>
    </nc>
  </rcc>
  <rcc rId="7202" sId="1">
    <oc r="D603" t="inlineStr">
      <is>
        <t>Департамент внутренней политики Ханты-Мансийского автономного округа - Югры</t>
      </is>
    </oc>
    <nc r="D603" t="inlineStr">
      <is>
        <t xml:space="preserve">Департамент региональной безопасности Ханты – Мансийского автономного округа - Югры </t>
      </is>
    </nc>
  </rcc>
  <rcc rId="7203" sId="1">
    <oc r="D606" t="inlineStr">
      <is>
        <t>Департамент внутренней политики Ханты-Мансийского автономного округа - Югры</t>
      </is>
    </oc>
    <nc r="D606" t="inlineStr">
      <is>
        <t xml:space="preserve">Департамент региональной безопасности Ханты – Мансийского автономного округа - Югры </t>
      </is>
    </nc>
  </rcc>
  <rcc rId="7204" sId="1">
    <nc r="D611" t="inlineStr">
      <is>
        <t xml:space="preserve">Департамент региональной безопасности Ханты – Мансийского автономного округа - Югры </t>
      </is>
    </nc>
  </rcc>
  <rfmt sheetId="1" sqref="D606" start="0" length="2147483647">
    <dxf>
      <font>
        <color rgb="FF0070C0"/>
      </font>
    </dxf>
  </rfmt>
  <rfmt sheetId="1" sqref="D611" start="0" length="2147483647">
    <dxf>
      <font>
        <color rgb="FF0070C0"/>
      </font>
    </dxf>
  </rfmt>
  <rfmt sheetId="1" sqref="D364" start="0" length="2147483647">
    <dxf>
      <font>
        <color rgb="FF0070C0"/>
      </font>
    </dxf>
  </rfmt>
  <rrc rId="7205" sId="1" ref="A592:XFD592" action="deleteRow">
    <undo index="0" exp="ref" v="1" dr="E592" r="E593" sId="1"/>
    <rfmt sheetId="1" xfDxf="1" sqref="A592:XFD592" start="0" length="0">
      <dxf>
        <font>
          <sz val="9"/>
          <color auto="1"/>
          <name val="Times New Roman"/>
          <scheme val="none"/>
        </font>
        <fill>
          <patternFill patternType="solid">
            <bgColor rgb="FFFFFF00"/>
          </patternFill>
        </fill>
      </dxf>
    </rfmt>
    <rcc rId="0" sId="1" dxf="1">
      <nc r="A592" t="inlineStr">
        <is>
          <t>Налоговые и неналоговые доходы</t>
        </is>
      </nc>
      <ndxf>
        <alignment horizontal="center" vertical="center" wrapText="1" readingOrder="0"/>
        <border outline="0">
          <left style="thin">
            <color indexed="64"/>
          </left>
          <right style="thin">
            <color indexed="64"/>
          </right>
          <top style="thin">
            <color indexed="64"/>
          </top>
          <bottom style="thin">
            <color indexed="64"/>
          </bottom>
        </border>
      </ndxf>
    </rcc>
    <rcc rId="0" sId="1" dxf="1">
      <nc r="B592" t="inlineStr">
        <is>
          <t>580 1 16 01203 01 9000 140</t>
        </is>
      </nc>
      <ndxf>
        <font>
          <sz val="9"/>
          <color rgb="FFFF0000"/>
          <name val="Times New Roman"/>
          <scheme val="none"/>
        </font>
        <numFmt numFmtId="30" formatCode="@"/>
        <alignment horizontal="right" vertical="center" readingOrder="0"/>
        <border outline="0">
          <left style="thin">
            <color indexed="64"/>
          </left>
          <right style="thin">
            <color indexed="64"/>
          </right>
          <top style="thin">
            <color indexed="64"/>
          </top>
          <bottom style="thin">
            <color indexed="64"/>
          </bottom>
        </border>
      </ndxf>
    </rcc>
    <rcc rId="0" sId="1" dxf="1">
      <nc r="C592" t="inlineStr">
        <is>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c r="D592" t="inlineStr">
        <is>
          <t>Департамент внутренней политики Ханты-Мансийского автономного округа - Югры</t>
        </is>
      </nc>
      <ndxf>
        <alignment horizontal="center" vertical="center" wrapText="1" readingOrder="0"/>
        <border outline="0">
          <left style="thin">
            <color indexed="64"/>
          </left>
          <right style="thin">
            <color indexed="64"/>
          </right>
          <top style="thin">
            <color indexed="64"/>
          </top>
          <bottom style="thin">
            <color indexed="64"/>
          </bottom>
        </border>
      </ndxf>
    </rcc>
    <rcc rId="0" sId="1" dxf="1">
      <nc r="E592">
        <f>E591+1</f>
      </nc>
      <ndxf>
        <numFmt numFmtId="1" formatCode="0"/>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592">
        <v>0</v>
      </nc>
      <ndxf>
        <numFmt numFmtId="4" formatCode="#,##0.00"/>
        <alignment horizontal="right" vertical="center" readingOrder="0"/>
        <border outline="0">
          <left style="thin">
            <color indexed="64"/>
          </left>
          <right style="thin">
            <color indexed="64"/>
          </right>
          <top style="thin">
            <color indexed="64"/>
          </top>
          <bottom style="thin">
            <color indexed="64"/>
          </bottom>
        </border>
      </ndxf>
    </rcc>
    <rcc rId="0" sId="1" dxf="1" numFmtId="4">
      <nc r="G592">
        <v>0</v>
      </nc>
      <ndxf>
        <font>
          <sz val="9"/>
          <color rgb="FFFF0000"/>
          <name val="Times New Roman"/>
          <scheme val="none"/>
        </font>
        <numFmt numFmtId="4" formatCode="#,##0.00"/>
        <alignment horizontal="right" vertical="center" readingOrder="0"/>
        <border outline="0">
          <left style="thin">
            <color indexed="64"/>
          </left>
          <right style="thin">
            <color indexed="64"/>
          </right>
          <top style="thin">
            <color indexed="64"/>
          </top>
          <bottom style="thin">
            <color indexed="64"/>
          </bottom>
        </border>
      </ndxf>
    </rcc>
    <rcc rId="0" sId="1" dxf="1" numFmtId="4">
      <nc r="H592">
        <v>0</v>
      </nc>
      <ndxf>
        <font>
          <sz val="9"/>
          <color rgb="FFFF0000"/>
          <name val="Times New Roman"/>
          <scheme val="none"/>
        </font>
        <numFmt numFmtId="4" formatCode="#,##0.00"/>
        <alignment horizontal="right" vertical="center" readingOrder="0"/>
        <border outline="0">
          <left style="thin">
            <color indexed="64"/>
          </left>
          <right style="thin">
            <color indexed="64"/>
          </right>
          <top style="thin">
            <color indexed="64"/>
          </top>
          <bottom style="thin">
            <color indexed="64"/>
          </bottom>
        </border>
      </ndxf>
    </rcc>
    <rcc rId="0" sId="1" dxf="1" numFmtId="4">
      <nc r="I592">
        <v>0</v>
      </nc>
      <ndxf>
        <font>
          <sz val="9"/>
          <color rgb="FFFF0000"/>
          <name val="Times New Roman"/>
          <scheme val="none"/>
        </font>
        <numFmt numFmtId="4" formatCode="#,##0.00"/>
        <alignment horizontal="right" vertical="center" readingOrder="0"/>
        <border outline="0">
          <left style="thin">
            <color indexed="64"/>
          </left>
          <right style="thin">
            <color indexed="64"/>
          </right>
          <top style="thin">
            <color indexed="64"/>
          </top>
          <bottom style="thin">
            <color indexed="64"/>
          </bottom>
        </border>
      </ndxf>
    </rcc>
    <rcc rId="0" sId="1" dxf="1" numFmtId="4">
      <nc r="J592">
        <v>0</v>
      </nc>
      <ndxf>
        <font>
          <sz val="9"/>
          <color rgb="FFFF0000"/>
          <name val="Times New Roman"/>
          <scheme val="none"/>
        </font>
        <numFmt numFmtId="4" formatCode="#,##0.00"/>
        <alignment horizontal="right" vertical="center" readingOrder="0"/>
        <border outline="0">
          <left style="thin">
            <color indexed="64"/>
          </left>
          <right style="thin">
            <color indexed="64"/>
          </right>
          <top style="thin">
            <color indexed="64"/>
          </top>
          <bottom style="thin">
            <color indexed="64"/>
          </bottom>
        </border>
      </ndxf>
    </rcc>
    <rcc rId="0" sId="1" dxf="1" numFmtId="4">
      <nc r="K592">
        <v>0</v>
      </nc>
      <ndxf>
        <font>
          <sz val="9"/>
          <color rgb="FFFF0000"/>
          <name val="Times New Roman"/>
          <scheme val="none"/>
        </font>
        <numFmt numFmtId="4" formatCode="#,##0.00"/>
        <alignment horizontal="right" vertical="center" readingOrder="0"/>
        <border outline="0">
          <left style="thin">
            <color indexed="64"/>
          </left>
          <right style="thin">
            <color indexed="64"/>
          </right>
          <top style="thin">
            <color indexed="64"/>
          </top>
          <bottom style="thin">
            <color indexed="64"/>
          </bottom>
        </border>
      </ndxf>
    </rcc>
  </rrc>
  <rrc rId="7206" sId="1" ref="A609:XFD609" action="deleteRow">
    <undo index="0" exp="ref" v="1" dr="E609" r="E611" sId="1"/>
    <rfmt sheetId="1" xfDxf="1" sqref="A609:XFD609" start="0" length="0">
      <dxf>
        <font>
          <sz val="9"/>
          <color auto="1"/>
          <name val="Times New Roman"/>
          <scheme val="none"/>
        </font>
        <fill>
          <patternFill patternType="solid">
            <bgColor rgb="FFFFFF00"/>
          </patternFill>
        </fill>
      </dxf>
    </rfmt>
    <rcc rId="0" sId="1" dxf="1">
      <nc r="A609" t="inlineStr">
        <is>
          <t>Налоговые и неналоговые доходы</t>
        </is>
      </nc>
      <ndxf>
        <alignment horizontal="center" vertical="center" wrapText="1" readingOrder="0"/>
        <border outline="0">
          <left style="thin">
            <color indexed="64"/>
          </left>
          <right style="thin">
            <color indexed="64"/>
          </right>
          <top style="thin">
            <color indexed="64"/>
          </top>
          <bottom style="thin">
            <color indexed="64"/>
          </bottom>
        </border>
      </ndxf>
    </rcc>
    <rcc rId="0" sId="1" dxf="1">
      <nc r="B609" t="inlineStr">
        <is>
          <t>580 1 16 02020 02 0001 140</t>
        </is>
      </nc>
      <ndxf>
        <font>
          <sz val="9"/>
          <color rgb="FFFF0000"/>
          <name val="Times New Roman"/>
          <scheme val="none"/>
        </font>
        <numFmt numFmtId="30" formatCode="@"/>
        <alignment horizontal="right" vertical="center" readingOrder="0"/>
        <border outline="0">
          <left style="thin">
            <color indexed="64"/>
          </left>
          <right style="thin">
            <color indexed="64"/>
          </right>
          <top style="thin">
            <color indexed="64"/>
          </top>
          <bottom style="thin">
            <color indexed="64"/>
          </bottom>
        </border>
      </ndxf>
    </rcc>
    <rcc rId="0" sId="1" dxf="1">
      <nc r="C609" t="inlineStr">
        <is>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(административные правонарушения в области охраны окружающей среды и природопользования)</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c r="D609" t="inlineStr">
        <is>
          <t>Департамент внутренней политики Ханты-Мансийского автономного округа - Югры</t>
        </is>
      </nc>
      <ndxf>
        <alignment horizontal="center" vertical="center" wrapText="1" readingOrder="0"/>
        <border outline="0">
          <left style="thin">
            <color indexed="64"/>
          </left>
          <right style="thin">
            <color indexed="64"/>
          </right>
          <top style="thin">
            <color indexed="64"/>
          </top>
          <bottom style="thin">
            <color indexed="64"/>
          </bottom>
        </border>
      </ndxf>
    </rcc>
    <rcc rId="0" sId="1" dxf="1">
      <nc r="E609">
        <f>E608+1</f>
      </nc>
      <ndxf>
        <numFmt numFmtId="1" formatCode="0"/>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609">
        <v>0</v>
      </nc>
      <ndxf>
        <numFmt numFmtId="4" formatCode="#,##0.00"/>
        <alignment horizontal="right" vertical="center" readingOrder="0"/>
        <border outline="0">
          <left style="thin">
            <color indexed="64"/>
          </left>
          <right style="thin">
            <color indexed="64"/>
          </right>
          <top style="thin">
            <color indexed="64"/>
          </top>
          <bottom style="thin">
            <color indexed="64"/>
          </bottom>
        </border>
      </ndxf>
    </rcc>
    <rcc rId="0" sId="1" dxf="1" numFmtId="4">
      <nc r="G609">
        <v>0</v>
      </nc>
      <ndxf>
        <font>
          <sz val="9"/>
          <color rgb="FFFF0000"/>
          <name val="Times New Roman"/>
          <scheme val="none"/>
        </font>
        <numFmt numFmtId="4" formatCode="#,##0.00"/>
        <alignment horizontal="right" vertical="center" readingOrder="0"/>
        <border outline="0">
          <left style="thin">
            <color indexed="64"/>
          </left>
          <right style="thin">
            <color indexed="64"/>
          </right>
          <top style="thin">
            <color indexed="64"/>
          </top>
          <bottom style="thin">
            <color indexed="64"/>
          </bottom>
        </border>
      </ndxf>
    </rcc>
    <rcc rId="0" sId="1" dxf="1" numFmtId="4">
      <nc r="H609">
        <v>0</v>
      </nc>
      <ndxf>
        <font>
          <sz val="9"/>
          <color rgb="FFFF0000"/>
          <name val="Times New Roman"/>
          <scheme val="none"/>
        </font>
        <numFmt numFmtId="4" formatCode="#,##0.00"/>
        <alignment horizontal="right" vertical="center" readingOrder="0"/>
        <border outline="0">
          <left style="thin">
            <color indexed="64"/>
          </left>
          <right style="thin">
            <color indexed="64"/>
          </right>
          <top style="thin">
            <color indexed="64"/>
          </top>
          <bottom style="thin">
            <color indexed="64"/>
          </bottom>
        </border>
      </ndxf>
    </rcc>
    <rcc rId="0" sId="1" dxf="1" numFmtId="4">
      <nc r="I609">
        <v>0</v>
      </nc>
      <ndxf>
        <font>
          <sz val="9"/>
          <color rgb="FFFF0000"/>
          <name val="Times New Roman"/>
          <scheme val="none"/>
        </font>
        <numFmt numFmtId="4" formatCode="#,##0.00"/>
        <alignment horizontal="right" vertical="center" readingOrder="0"/>
        <border outline="0">
          <left style="thin">
            <color indexed="64"/>
          </left>
          <right style="thin">
            <color indexed="64"/>
          </right>
          <top style="thin">
            <color indexed="64"/>
          </top>
          <bottom style="thin">
            <color indexed="64"/>
          </bottom>
        </border>
      </ndxf>
    </rcc>
    <rcc rId="0" sId="1" dxf="1" numFmtId="4">
      <nc r="J609">
        <v>0</v>
      </nc>
      <ndxf>
        <font>
          <sz val="9"/>
          <color rgb="FFFF0000"/>
          <name val="Times New Roman"/>
          <scheme val="none"/>
        </font>
        <numFmt numFmtId="4" formatCode="#,##0.00"/>
        <alignment horizontal="right" vertical="center" readingOrder="0"/>
        <border outline="0">
          <left style="thin">
            <color indexed="64"/>
          </left>
          <right style="thin">
            <color indexed="64"/>
          </right>
          <top style="thin">
            <color indexed="64"/>
          </top>
          <bottom style="thin">
            <color indexed="64"/>
          </bottom>
        </border>
      </ndxf>
    </rcc>
    <rcc rId="0" sId="1" dxf="1" numFmtId="4">
      <nc r="K609">
        <v>0</v>
      </nc>
      <ndxf>
        <font>
          <sz val="9"/>
          <color rgb="FFFF0000"/>
          <name val="Times New Roman"/>
          <scheme val="none"/>
        </font>
        <numFmt numFmtId="4" formatCode="#,##0.00"/>
        <alignment horizontal="right" vertical="center" readingOrder="0"/>
        <border outline="0">
          <left style="thin">
            <color indexed="64"/>
          </left>
          <right style="thin">
            <color indexed="64"/>
          </right>
          <top style="thin">
            <color indexed="64"/>
          </top>
          <bottom style="thin">
            <color indexed="64"/>
          </bottom>
        </border>
      </ndxf>
    </rcc>
  </rrc>
  <rfmt sheetId="1" sqref="C604:D604" start="0" length="2147483647">
    <dxf>
      <font>
        <color rgb="FFFF0000"/>
      </font>
    </dxf>
  </rfmt>
  <rfmt sheetId="1" sqref="E604:F604" start="0" length="2147483647">
    <dxf>
      <font>
        <color rgb="FFFF0000"/>
      </font>
    </dxf>
  </rfmt>
  <rfmt sheetId="1" sqref="A604" start="0" length="2147483647">
    <dxf>
      <font>
        <color rgb="FFFF0000"/>
      </font>
    </dxf>
  </rfmt>
  <rcc rId="7207" sId="1">
    <nc r="L604" t="inlineStr">
      <is>
        <t>факт на 01.07, реорганизовался в 370</t>
      </is>
    </nc>
  </rcc>
  <rfmt sheetId="1" sqref="L604" start="0" length="2147483647">
    <dxf>
      <font>
        <color rgb="FFFF0000"/>
      </font>
    </dxf>
  </rfmt>
  <rfmt sheetId="1" sqref="A604:XFD604">
    <dxf>
      <fill>
        <patternFill patternType="none">
          <bgColor auto="1"/>
        </patternFill>
      </fill>
    </dxf>
  </rfmt>
  <rfmt sheetId="1" sqref="A604:K604">
    <dxf>
      <fill>
        <patternFill patternType="solid">
          <bgColor rgb="FFFFFF00"/>
        </patternFill>
      </fill>
    </dxf>
  </rfmt>
</revisions>
</file>

<file path=xl/revisions/revisionLog1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08" sId="1">
    <oc r="C12" t="inlineStr">
      <is>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is>
    </oc>
    <nc r="C12" t="inlineStr">
      <is>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is>
    </nc>
  </rcc>
  <rfmt sheetId="1" sqref="A12:C12" start="0" length="2147483647">
    <dxf>
      <font>
        <color auto="1"/>
      </font>
    </dxf>
  </rfmt>
  <rcv guid="{07233BB8-1A9E-4457-9161-5ED0F16AD5C2}" action="delete"/>
  <rdn rId="0" localSheetId="1" customView="1" name="Z_07233BB8_1A9E_4457_9161_5ED0F16AD5C2_.wvu.PrintArea" hidden="1" oldHidden="1">
    <formula>свод!$A$1:$K$154</formula>
    <oldFormula>свод!$A$1:$K$154</oldFormula>
  </rdn>
  <rdn rId="0" localSheetId="1" customView="1" name="Z_07233BB8_1A9E_4457_9161_5ED0F16AD5C2_.wvu.PrintTitles" hidden="1" oldHidden="1">
    <formula>свод!$6:$8</formula>
    <oldFormula>свод!$6:$8</oldFormula>
  </rdn>
  <rdn rId="0" localSheetId="1" customView="1" name="Z_07233BB8_1A9E_4457_9161_5ED0F16AD5C2_.wvu.FilterData" hidden="1" oldHidden="1">
    <formula>свод!$A$9:$EZ$766</formula>
    <oldFormula>свод!$A$9:$EZ$766</oldFormula>
  </rdn>
  <rcv guid="{07233BB8-1A9E-4457-9161-5ED0F16AD5C2}" action="add"/>
</revisions>
</file>

<file path=xl/revisions/revisionLog1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212" sId="1" ref="A13:XFD13" action="deleteRow">
    <undo index="0" exp="ref" v="1" dr="E13" r="E14" sId="1"/>
    <rfmt sheetId="1" xfDxf="1" sqref="A13:XFD13" start="0" length="0">
      <dxf>
        <font>
          <sz val="9"/>
          <color auto="1"/>
          <name val="Times New Roman"/>
          <scheme val="none"/>
        </font>
      </dxf>
    </rfmt>
    <rcc rId="0" sId="1" dxf="1">
      <nc r="A13"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13" t="inlineStr">
        <is>
          <t>182 1 01 02010 01 2100 110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13" t="inlineStr">
        <is>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13"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13">
        <f>E12+1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13">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13">
        <v>4624.12</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H13">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I13">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J13">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K13">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213" sId="1" ref="A13:XFD13" action="deleteRow">
    <undo index="0" exp="ref" v="1" dr="E13" r="E14" sId="1"/>
    <rfmt sheetId="1" xfDxf="1" sqref="A13:XFD13" start="0" length="0">
      <dxf>
        <font>
          <sz val="9"/>
          <color auto="1"/>
          <name val="Times New Roman"/>
          <scheme val="none"/>
        </font>
      </dxf>
    </rfmt>
    <rcc rId="0" sId="1" dxf="1">
      <nc r="A13"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13" t="inlineStr">
        <is>
          <t>182 1 01 02010 01 2200 110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13" t="inlineStr">
        <is>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(проценты по соответствующему платежу)</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13"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13">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13">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13">
        <v>83.13</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H13">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I13">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J13">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K13">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cc rId="7214" sId="1">
    <oc r="C13" t="inlineStr">
      <is>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is>
    </oc>
    <nc r="C13" t="inlineStr">
      <is>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(суммы денежных взысканий (штрафов) по соответствующему платежу согласно законодательству Российской Федерации)</t>
      </is>
    </nc>
  </rcc>
  <rfmt sheetId="1" sqref="A13:C13" start="0" length="2147483647">
    <dxf>
      <font>
        <color auto="1"/>
      </font>
    </dxf>
  </rfmt>
  <rrc rId="7215" sId="1" ref="A14:XFD14" action="deleteRow">
    <undo index="0" exp="ref" v="1" dr="E14" r="E15" sId="1"/>
    <rfmt sheetId="1" xfDxf="1" sqref="A14:XFD14" start="0" length="0">
      <dxf>
        <font>
          <sz val="9"/>
          <color auto="1"/>
          <name val="Times New Roman"/>
          <scheme val="none"/>
        </font>
      </dxf>
    </rfmt>
    <rcc rId="0" sId="1" dxf="1">
      <nc r="A14"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14" t="inlineStr">
        <is>
          <t>182 1 01 02010 01 4000 110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14" t="inlineStr">
        <is>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14"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14">
        <f>E13+1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14">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14">
        <v>260.16000000000003</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H14">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I14">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J14">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K14">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216" sId="1" ref="A14:XFD14" action="deleteRow">
    <undo index="0" exp="ref" v="1" dr="E14" r="E15" sId="1"/>
    <rfmt sheetId="1" xfDxf="1" sqref="A14:XFD14" start="0" length="0">
      <dxf>
        <font>
          <sz val="9"/>
          <color auto="1"/>
          <name val="Times New Roman"/>
          <scheme val="none"/>
        </font>
      </dxf>
    </rfmt>
    <rcc rId="0" sId="1" dxf="1">
      <nc r="A14"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14" t="inlineStr">
        <is>
          <t>182 1 01 02010 01 5000 110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14" t="inlineStr">
        <is>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14"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14">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14">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14">
        <v>-0.28000000000000003</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H14">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I14">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J14">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K14">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cc rId="7217" sId="1">
    <oc r="C14" t="inlineStr">
      <is>
        <t>Налог на доходы физических лиц c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is>
    </oc>
    <nc r="C14" t="inlineStr">
      <is>
        <t>Налог на доходы физических лиц c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is>
    </nc>
  </rcc>
  <rfmt sheetId="1" sqref="A14:C14" start="0" length="2147483647">
    <dxf>
      <font>
        <color auto="1"/>
      </font>
    </dxf>
  </rfmt>
  <rcv guid="{07233BB8-1A9E-4457-9161-5ED0F16AD5C2}" action="delete"/>
  <rdn rId="0" localSheetId="1" customView="1" name="Z_07233BB8_1A9E_4457_9161_5ED0F16AD5C2_.wvu.PrintArea" hidden="1" oldHidden="1">
    <formula>свод!$A$1:$K$150</formula>
    <oldFormula>свод!$A$1:$K$150</oldFormula>
  </rdn>
  <rdn rId="0" localSheetId="1" customView="1" name="Z_07233BB8_1A9E_4457_9161_5ED0F16AD5C2_.wvu.PrintTitles" hidden="1" oldHidden="1">
    <formula>свод!$6:$8</formula>
    <oldFormula>свод!$6:$8</oldFormula>
  </rdn>
  <rdn rId="0" localSheetId="1" customView="1" name="Z_07233BB8_1A9E_4457_9161_5ED0F16AD5C2_.wvu.FilterData" hidden="1" oldHidden="1">
    <formula>свод!$A$9:$EZ$762</formula>
    <oldFormula>свод!$A$9:$EZ$762</oldFormula>
  </rdn>
  <rcv guid="{07233BB8-1A9E-4457-9161-5ED0F16AD5C2}" action="add"/>
</revisions>
</file>

<file path=xl/revisions/revisionLog1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221" sId="1" ref="A15:XFD15" action="deleteRow">
    <undo index="0" exp="ref" v="1" dr="E15" r="E16" sId="1"/>
    <rfmt sheetId="1" xfDxf="1" sqref="A15:XFD15" start="0" length="0">
      <dxf>
        <font>
          <sz val="9"/>
          <color auto="1"/>
          <name val="Times New Roman"/>
          <scheme val="none"/>
        </font>
      </dxf>
    </rfmt>
    <rcc rId="0" sId="1" dxf="1">
      <nc r="A15"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15" t="inlineStr">
        <is>
          <t>182 1 01 02020 01 2100 110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15" t="inlineStr">
        <is>
          <t>Налог на доходы физических лиц c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15"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15">
        <f>E14+1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15">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15">
        <v>52.18</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H15">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I15">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J15">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K15">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222" sId="1" ref="A15:XFD15" action="deleteRow">
    <undo index="0" exp="ref" v="1" dr="E15" r="E16" sId="1"/>
    <rfmt sheetId="1" xfDxf="1" sqref="A15:XFD15" start="0" length="0">
      <dxf>
        <font>
          <sz val="9"/>
          <color auto="1"/>
          <name val="Times New Roman"/>
          <scheme val="none"/>
        </font>
      </dxf>
    </rfmt>
    <rcc rId="0" sId="1" dxf="1">
      <nc r="A15"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15" t="inlineStr">
        <is>
          <t>182 1 01 02020 01 2200 110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15" t="inlineStr">
        <is>
          <t>Налог на доходы физических лиц c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(проценты по соответствующему платежу)</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15"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15">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15">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15">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H15">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I15">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J15">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K15">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cc rId="7223" sId="1">
    <oc r="C15" t="inlineStr">
      <is>
        <t>Налог на доходы физических лиц c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is>
    </oc>
    <nc r="C15" t="inlineStr">
      <is>
        <t>Налог на доходы физических лиц c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is>
    </nc>
  </rcc>
  <rfmt sheetId="1" sqref="A15:C15" start="0" length="2147483647">
    <dxf>
      <font>
        <color auto="1"/>
      </font>
    </dxf>
  </rfmt>
</revisions>
</file>

<file path=xl/revisions/revisionLog1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224" sId="1" ref="A16:XFD16" action="deleteRow">
    <undo index="0" exp="ref" v="1" dr="E16" r="E17" sId="1"/>
    <rfmt sheetId="1" xfDxf="1" sqref="A16:XFD16" start="0" length="0">
      <dxf>
        <font>
          <sz val="9"/>
          <color auto="1"/>
          <name val="Times New Roman"/>
          <scheme val="none"/>
        </font>
      </dxf>
    </rfmt>
    <rcc rId="0" sId="1" dxf="1">
      <nc r="A16"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16" t="inlineStr">
        <is>
          <t>182 1 01 02020 01 4000 110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16" t="inlineStr">
        <is>
          <t>Налог на доходы физических лиц c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(прочие поступления)</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16"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16">
        <f>E15+1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16">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16">
        <v>-0.08</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H16">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I16">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J16">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K16">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225" sId="1" ref="A16:XFD16" action="deleteRow">
    <undo index="0" exp="ref" v="1" dr="E16" r="E17" sId="1"/>
    <rfmt sheetId="1" xfDxf="1" sqref="A16:XFD16" start="0" length="0">
      <dxf>
        <font>
          <sz val="9"/>
          <color auto="1"/>
          <name val="Times New Roman"/>
          <scheme val="none"/>
        </font>
      </dxf>
    </rfmt>
    <rcc rId="0" sId="1" dxf="1">
      <nc r="A16"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16" t="inlineStr">
        <is>
          <t>182 1 01 02020 01 5000 110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16" t="inlineStr">
        <is>
          <t>Налог на доходы физических лиц c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16"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16">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16">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16">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H16">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I16">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J16">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K16">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226" sId="1" ref="A17:XFD17" action="deleteRow">
    <undo index="0" exp="ref" v="1" dr="E17" r="E18" sId="1"/>
    <rfmt sheetId="1" xfDxf="1" sqref="A17:XFD17" start="0" length="0">
      <dxf>
        <font>
          <sz val="9"/>
          <color auto="1"/>
          <name val="Times New Roman"/>
          <scheme val="none"/>
        </font>
      </dxf>
    </rfmt>
    <rcc rId="0" sId="1" dxf="1">
      <nc r="A17"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17" t="inlineStr">
        <is>
          <t>182 1 01 02030 01 2100 110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s="1" dxf="1">
      <nc r="C17" t="inlineStr">
        <is>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protection hidden="1"/>
      </ndxf>
    </rcc>
    <rcc rId="0" sId="1" dxf="1">
      <nc r="D17"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17">
        <f>E16+1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17">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17">
        <v>254.7</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H17">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I17">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J17">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K17">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227" sId="1" ref="A17:XFD17" action="deleteRow">
    <undo index="0" exp="ref" v="1" dr="E17" r="E18" sId="1"/>
    <rfmt sheetId="1" xfDxf="1" sqref="A17:XFD17" start="0" length="0">
      <dxf>
        <font>
          <sz val="9"/>
          <color auto="1"/>
          <name val="Times New Roman"/>
          <scheme val="none"/>
        </font>
      </dxf>
    </rfmt>
    <rcc rId="0" sId="1" dxf="1">
      <nc r="A17"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17" t="inlineStr">
        <is>
          <t>182 1 01 02030 01 2200 110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s="1" dxf="1">
      <nc r="C17" t="inlineStr">
        <is>
          <t>Налог на доходы физических лиц с доходов, полученных физическими лицами в соответствии со статьей 228 Налогового кодекса Российской Федерации (проценты по соответствующему платежу)</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protection hidden="1"/>
      </ndxf>
    </rcc>
    <rcc rId="0" sId="1" dxf="1">
      <nc r="D17"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17">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17">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17">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H17">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I17">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J17">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K17">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228" sId="1" ref="A18:XFD18" action="deleteRow">
    <undo index="0" exp="ref" v="1" dr="E18" r="E19" sId="1"/>
    <rfmt sheetId="1" xfDxf="1" sqref="A18:XFD18" start="0" length="0">
      <dxf>
        <font>
          <sz val="9"/>
          <color auto="1"/>
          <name val="Times New Roman"/>
          <scheme val="none"/>
        </font>
      </dxf>
    </rfmt>
    <rcc rId="0" sId="1" dxf="1">
      <nc r="A18"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18" t="inlineStr">
        <is>
          <t>182 1 01 02030 01 4000 110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s="1" dxf="1">
      <nc r="C18" t="inlineStr">
        <is>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protection hidden="1"/>
      </ndxf>
    </rcc>
    <rcc rId="0" sId="1" dxf="1">
      <nc r="D18"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18">
        <f>E17+1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1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18">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H1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I1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J1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K1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229" sId="1" ref="A18:XFD18" action="deleteRow">
    <undo index="0" exp="ref" v="1" dr="E18" r="E19" sId="1"/>
    <rfmt sheetId="1" xfDxf="1" sqref="A18:XFD18" start="0" length="0">
      <dxf>
        <font>
          <sz val="9"/>
          <color auto="1"/>
          <name val="Times New Roman"/>
          <scheme val="none"/>
        </font>
      </dxf>
    </rfmt>
    <rcc rId="0" sId="1" dxf="1">
      <nc r="A18"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18" t="inlineStr">
        <is>
          <t>182 1 01 02030 01 5000 110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s="1" dxf="1">
      <nc r="C18" t="inlineStr">
        <is>
          <t>Налог на доходы физических лиц с доходов, полученных физическими лицами в соответствии со статьей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protection hidden="1"/>
      </ndxf>
    </rcc>
    <rcc rId="0" sId="1" dxf="1">
      <nc r="D18"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18">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1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18">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H1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I1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J1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K1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fmt sheetId="1" sqref="A16:C18" start="0" length="2147483647">
    <dxf>
      <font>
        <color auto="1"/>
      </font>
    </dxf>
  </rfmt>
  <rrc rId="7230" sId="1" ref="A19:XFD19" action="deleteRow">
    <undo index="0" exp="ref" v="1" dr="E19" r="E20" sId="1"/>
    <rfmt sheetId="1" xfDxf="1" sqref="A19:XFD19" start="0" length="0">
      <dxf>
        <font>
          <sz val="9"/>
          <color auto="1"/>
          <name val="Times New Roman"/>
          <scheme val="none"/>
        </font>
      </dxf>
    </rfmt>
    <rcc rId="0" sId="1" dxf="1">
      <nc r="A19"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19" t="inlineStr">
        <is>
          <t>182 1 01 02040 01 4000 110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19" t="inlineStr">
        <is>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(прочие поступления)</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19"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19">
        <f>E18+1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1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1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H1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I1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J1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K1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231" sId="1" ref="A19:XFD19" action="deleteRow">
    <undo index="0" exp="ref" v="1" dr="E19" r="E20" sId="1"/>
    <rfmt sheetId="1" xfDxf="1" sqref="A19:XFD19" start="0" length="0">
      <dxf>
        <font>
          <sz val="9"/>
          <color auto="1"/>
          <name val="Times New Roman"/>
          <scheme val="none"/>
        </font>
      </dxf>
    </rfmt>
    <rcc rId="0" sId="1" dxf="1">
      <nc r="A19"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19" t="inlineStr">
        <is>
          <t>182 1 01 02040 01 5000 110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19" t="inlineStr">
        <is>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19"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19">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1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1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H1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I1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J1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K1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evisions>
</file>

<file path=xl/revisions/revisionLog1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9:C19" start="0" length="2147483647">
    <dxf>
      <font>
        <color auto="1"/>
      </font>
    </dxf>
  </rfmt>
  <rrc rId="7232" sId="1" ref="A20:XFD20" action="deleteRow">
    <undo index="0" exp="ref" v="1" dr="E20" r="E21" sId="1"/>
    <rfmt sheetId="1" xfDxf="1" sqref="A20:XFD20" start="0" length="0">
      <dxf>
        <font>
          <sz val="9"/>
          <color auto="1"/>
          <name val="Times New Roman"/>
          <scheme val="none"/>
        </font>
      </dxf>
    </rfmt>
    <rcc rId="0" sId="1" dxf="1">
      <nc r="A20"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20" t="inlineStr">
        <is>
          <t>182 1 01 02050 01 2100 110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20" t="inlineStr">
        <is>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(пени по соответствующему платежу)</t>
        </is>
      </nc>
      <ndxf>
        <font>
          <sz val="9"/>
          <color rgb="FFFF0000"/>
          <name val="Times New Roman"/>
          <scheme val="none"/>
        </font>
        <numFmt numFmtId="30" formatCode="@"/>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0"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0">
        <f>E19+1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2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20">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H2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I2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J2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K2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233" sId="1" ref="A20:XFD20" action="deleteRow">
    <undo index="0" exp="ref" v="1" dr="E20" r="E21" sId="1"/>
    <rfmt sheetId="1" xfDxf="1" sqref="A20:XFD20" start="0" length="0">
      <dxf>
        <font>
          <sz val="9"/>
          <color auto="1"/>
          <name val="Times New Roman"/>
          <scheme val="none"/>
        </font>
      </dxf>
    </rfmt>
    <rcc rId="0" sId="1" dxf="1">
      <nc r="A20"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20" t="inlineStr">
        <is>
          <t>182 1 01 02050 01 2200 110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20" t="inlineStr">
        <is>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(проценты по соответствующему платежу)</t>
        </is>
      </nc>
      <ndxf>
        <font>
          <sz val="9"/>
          <color rgb="FFFF0000"/>
          <name val="Times New Roman"/>
          <scheme val="none"/>
        </font>
        <numFmt numFmtId="30" formatCode="@"/>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0"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0">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2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20">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H2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I2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J2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K2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234" sId="1" ref="A21:XFD21" action="deleteRow">
    <undo index="0" exp="ref" v="1" dr="E21" r="E22" sId="1"/>
    <rfmt sheetId="1" xfDxf="1" sqref="A21:XFD21" start="0" length="0">
      <dxf>
        <font>
          <sz val="9"/>
          <color auto="1"/>
          <name val="Times New Roman"/>
          <scheme val="none"/>
        </font>
      </dxf>
    </rfmt>
    <rcc rId="0" sId="1" dxf="1">
      <nc r="A21"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21" t="inlineStr">
        <is>
          <t>182 1 01 02050 01 4000 110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21" t="inlineStr">
        <is>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(прочие поступления)</t>
        </is>
      </nc>
      <ndxf>
        <font>
          <sz val="9"/>
          <color rgb="FFFF0000"/>
          <name val="Times New Roman"/>
          <scheme val="none"/>
        </font>
        <numFmt numFmtId="30" formatCode="@"/>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1"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1">
        <f>E20+1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21">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21">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H21">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I21">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J21">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K21">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235" sId="1" ref="A21:XFD21" action="deleteRow">
    <undo index="0" exp="ref" v="1" dr="E21" r="E22" sId="1"/>
    <rfmt sheetId="1" xfDxf="1" sqref="A21:XFD21" start="0" length="0">
      <dxf>
        <font>
          <sz val="9"/>
          <color auto="1"/>
          <name val="Times New Roman"/>
          <scheme val="none"/>
        </font>
      </dxf>
    </rfmt>
    <rcc rId="0" sId="1" dxf="1">
      <nc r="A21"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21" t="inlineStr">
        <is>
          <t>182 1 01 02050 01 5000 110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21" t="inlineStr">
        <is>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(уплата процентов, начисленных на суммы излишне взысканных (уплаченных) платежей, а также при нарушении сроков их возврата)</t>
        </is>
      </nc>
      <ndxf>
        <font>
          <sz val="9"/>
          <color rgb="FFFF0000"/>
          <name val="Times New Roman"/>
          <scheme val="none"/>
        </font>
        <numFmt numFmtId="30" formatCode="@"/>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1"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1">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21">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21">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H21">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I21">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J21">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K21">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cc rId="7236" sId="1">
    <oc r="C21" t="inlineStr">
      <is>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(сумма платежа (перерасчеты, недоимка и задолженность по соответствующему платежу, в том числе по отмененному)
</t>
      </is>
    </oc>
    <nc r="C21" t="inlineStr">
      <is>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(сумма платежа (перерасчеты, недоимка и задолженность по соответствующему платежу, в том числе по отмененному)</t>
      </is>
    </nc>
  </rcc>
  <rfmt sheetId="1" sqref="A20:C20" start="0" length="2147483647">
    <dxf>
      <font>
        <color auto="1"/>
      </font>
    </dxf>
  </rfmt>
</revisions>
</file>

<file path=xl/revisions/revisionLog1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464" start="0" length="0">
    <dxf/>
  </rfmt>
  <rfmt sheetId="1" sqref="D477" start="0" length="0">
    <dxf/>
  </rfmt>
  <rfmt sheetId="1" sqref="D491" start="0" length="0">
    <dxf/>
  </rfmt>
  <rfmt sheetId="1" sqref="D504" start="0" length="0">
    <dxf/>
  </rfmt>
  <rfmt sheetId="1" sqref="D535" start="0" length="0">
    <dxf/>
  </rfmt>
  <rfmt sheetId="1" sqref="D574" start="0" length="0">
    <dxf/>
  </rfmt>
  <rcc rId="7237" sId="1" odxf="1" dxf="1">
    <oc r="D580" t="inlineStr">
      <is>
        <t xml:space="preserve">Департамент экономического развития Ханты-Мансийского автономного округа – Югры 
</t>
      </is>
    </oc>
    <nc r="D580" t="inlineStr">
      <is>
        <t xml:space="preserve">Департамент экономического развития Ханты-Мансийского автономного округа – Югры </t>
      </is>
    </nc>
    <odxf/>
    <ndxf/>
  </rcc>
  <rcc rId="7238" sId="1" odxf="1" dxf="1">
    <oc r="D581" t="inlineStr">
      <is>
        <t xml:space="preserve">Департамент экономического развития Ханты-Мансийского автономного округа – Югры 
</t>
      </is>
    </oc>
    <nc r="D581" t="inlineStr">
      <is>
        <t xml:space="preserve">Департамент экономического развития Ханты-Мансийского автономного округа – Югры </t>
      </is>
    </nc>
    <odxf/>
    <ndxf/>
  </rcc>
  <rfmt sheetId="1" sqref="B496" start="0" length="2147483647">
    <dxf>
      <font>
        <color auto="1"/>
      </font>
    </dxf>
  </rfmt>
</revisions>
</file>

<file path=xl/revisions/revisionLog1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39" sId="1">
    <oc r="C21" t="inlineStr">
      <is>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(сумма платежа (перерасчеты, недоимка и задолженность по соответствующему платежу, в том числе по отмененному)</t>
      </is>
    </oc>
    <nc r="C21" t="inlineStr">
      <is>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is>
    </nc>
  </rcc>
  <rrc rId="7240" sId="1" ref="A22:XFD22" action="deleteRow">
    <undo index="0" exp="ref" v="1" dr="E22" r="E23" sId="1"/>
    <rfmt sheetId="1" xfDxf="1" sqref="A22:XFD22" start="0" length="0">
      <dxf>
        <font>
          <sz val="9"/>
          <color auto="1"/>
          <name val="Times New Roman"/>
          <scheme val="none"/>
        </font>
      </dxf>
    </rfmt>
    <rcc rId="0" sId="1" dxf="1">
      <nc r="A22"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22" t="inlineStr">
        <is>
          <t>182 1 01 02080 01 2100 110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22" t="inlineStr">
        <is>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(пени по соответствующему платежу)
</t>
        </is>
      </nc>
      <ndxf>
        <font>
          <sz val="9"/>
          <color rgb="FFFF0000"/>
          <name val="Times New Roman"/>
          <scheme val="none"/>
        </font>
        <numFmt numFmtId="30" formatCode="@"/>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2"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2">
        <f>E21+1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22">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22">
        <v>242.65</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H22">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I22">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J22">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K22">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241" sId="1" ref="A22:XFD22" action="deleteRow">
    <undo index="0" exp="ref" v="1" dr="E22" r="E23" sId="1"/>
    <rfmt sheetId="1" xfDxf="1" sqref="A22:XFD22" start="0" length="0">
      <dxf>
        <font>
          <sz val="9"/>
          <color auto="1"/>
          <name val="Times New Roman"/>
          <scheme val="none"/>
        </font>
      </dxf>
    </rfmt>
    <rcc rId="0" sId="1" dxf="1">
      <nc r="A22"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22" t="inlineStr">
        <is>
          <t>182 1 01 02080 01 2200 110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22" t="inlineStr">
        <is>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(проценты по соответствующему платежу)
</t>
        </is>
      </nc>
      <ndxf>
        <font>
          <sz val="9"/>
          <color rgb="FFFF0000"/>
          <name val="Times New Roman"/>
          <scheme val="none"/>
        </font>
        <numFmt numFmtId="30" formatCode="@"/>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2"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2">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22">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22">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H22">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I22">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J22">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K22">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fmt sheetId="1" sqref="A21:C22" start="0" length="2147483647">
    <dxf>
      <font>
        <color auto="1"/>
      </font>
    </dxf>
  </rfmt>
  <rcc rId="7242" sId="1">
    <oc r="C22" t="inlineStr">
      <is>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(суммы денежных взысканий (штрафов) по соответствующему платежу согласно законодательству Российской Федерации)
</t>
      </is>
    </oc>
    <nc r="C22" t="inlineStr">
      <is>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(суммы денежных взысканий (штрафов) по соответствующему платежу согласно законодательству Российской Федерации)
</t>
      </is>
    </nc>
  </rcc>
  <rrc rId="7243" sId="1" ref="A23:XFD23" action="deleteRow">
    <undo index="0" exp="ref" v="1" dr="E23" r="E24" sId="1"/>
    <rfmt sheetId="1" xfDxf="1" sqref="A23:XFD23" start="0" length="0">
      <dxf>
        <font>
          <sz val="9"/>
          <color auto="1"/>
          <name val="Times New Roman"/>
          <scheme val="none"/>
        </font>
      </dxf>
    </rfmt>
    <rcc rId="0" sId="1" dxf="1">
      <nc r="A23"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23" t="inlineStr">
        <is>
          <t>182 1 01 02080 01 4000 110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23" t="inlineStr">
        <is>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(прочие поступления) 
</t>
        </is>
      </nc>
      <ndxf>
        <font>
          <sz val="9"/>
          <color rgb="FFFF0000"/>
          <name val="Times New Roman"/>
          <scheme val="none"/>
        </font>
        <numFmt numFmtId="30" formatCode="@"/>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3"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3">
        <f>E22+1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23">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23">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H23">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I23">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J23">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K23">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244" sId="1" ref="A23:XFD23" action="deleteRow">
    <undo index="0" exp="ref" v="1" dr="E23" r="E24" sId="1"/>
    <rfmt sheetId="1" xfDxf="1" sqref="A23:XFD23" start="0" length="0">
      <dxf>
        <font>
          <sz val="9"/>
          <color auto="1"/>
          <name val="Times New Roman"/>
          <scheme val="none"/>
        </font>
      </dxf>
    </rfmt>
    <rcc rId="0" sId="1" dxf="1">
      <nc r="A23"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23" t="inlineStr">
        <is>
          <t>182 1 01 02080 01 5000 110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23" t="inlineStr">
        <is>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(уплата процентов, начисленных на суммы излишне взысканных (уплаченных) платежей, а также при нарушении сроков их возврата)
</t>
        </is>
      </nc>
      <ndxf>
        <font>
          <sz val="9"/>
          <color rgb="FFFF0000"/>
          <name val="Times New Roman"/>
          <scheme val="none"/>
        </font>
        <numFmt numFmtId="30" formatCode="@"/>
        <fill>
          <patternFill patternType="solid">
            <bgColor theme="0"/>
          </patternFill>
        </fill>
        <alignment horizontal="justify" vertical="center" wrapText="1" readingOrder="0"/>
        <border outline="0">
          <left style="thin">
            <color indexed="64"/>
          </left>
          <right style="thin">
            <color indexed="64"/>
          </right>
          <top style="thin">
            <color indexed="64"/>
          </top>
        </border>
      </ndxf>
    </rcc>
    <rcc rId="0" sId="1" dxf="1">
      <nc r="D23"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3">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23">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23">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H23">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I23">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J23">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K23">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245" sId="1" ref="A24:XFD24" action="deleteRow">
    <undo index="0" exp="ref" v="1" dr="E24" r="E25" sId="1"/>
    <rfmt sheetId="1" xfDxf="1" sqref="A24:XFD24" start="0" length="0">
      <dxf>
        <font>
          <sz val="9"/>
          <color auto="1"/>
          <name val="Times New Roman"/>
          <scheme val="none"/>
        </font>
      </dxf>
    </rfmt>
    <rcc rId="0" sId="1" dxf="1">
      <nc r="A24"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24" t="inlineStr">
        <is>
          <t>182 1 01 02090 01 2100 110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24" t="inlineStr">
        <is>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(пени по соответствующему платежу)</t>
        </is>
      </nc>
      <ndxf>
        <font>
          <sz val="9"/>
          <color rgb="FFFF0000"/>
          <name val="Times New Roman"/>
          <scheme val="none"/>
        </font>
        <alignment horizontal="justify" vertical="center" wrapText="1" readingOrder="0"/>
        <border outline="0">
          <left style="thin">
            <color indexed="64"/>
          </left>
          <right style="thin">
            <color indexed="64"/>
          </right>
          <top style="thin">
            <color indexed="64"/>
          </top>
          <bottom style="thin">
            <color indexed="64"/>
          </bottom>
        </border>
      </ndxf>
    </rcc>
    <rcc rId="0" sId="1" dxf="1">
      <nc r="D24"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4">
        <f>E23+1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24">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24">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H24">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I24">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J24">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K24">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246" sId="1" ref="A24:XFD24" action="deleteRow">
    <undo index="0" exp="ref" v="1" dr="E24" r="E25" sId="1"/>
    <rfmt sheetId="1" xfDxf="1" sqref="A24:XFD24" start="0" length="0">
      <dxf>
        <font>
          <sz val="9"/>
          <color auto="1"/>
          <name val="Times New Roman"/>
          <scheme val="none"/>
        </font>
      </dxf>
    </rfmt>
    <rcc rId="0" sId="1" dxf="1">
      <nc r="A24"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24" t="inlineStr">
        <is>
          <t>182 1 01 02090 01 2200 110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24" t="inlineStr">
        <is>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(проценты по соответствующему платежу)</t>
        </is>
      </nc>
      <ndxf>
        <font>
          <sz val="9"/>
          <color rgb="FFFF0000"/>
          <name val="Times New Roman"/>
          <scheme val="none"/>
        </font>
        <alignment horizontal="justify" vertical="center" wrapText="1" readingOrder="0"/>
        <border outline="0">
          <left style="thin">
            <color indexed="64"/>
          </left>
          <right style="thin">
            <color indexed="64"/>
          </right>
          <top style="thin">
            <color indexed="64"/>
          </top>
          <bottom style="thin">
            <color indexed="64"/>
          </bottom>
        </border>
      </ndxf>
    </rcc>
    <rcc rId="0" sId="1" dxf="1">
      <nc r="D24"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4">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24">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24">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H24">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I24">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J24">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K24">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247" sId="1" ref="A25:XFD25" action="deleteRow">
    <undo index="0" exp="ref" v="1" dr="E25" r="E26" sId="1"/>
    <rfmt sheetId="1" xfDxf="1" sqref="A25:XFD25" start="0" length="0">
      <dxf>
        <font>
          <sz val="9"/>
          <color auto="1"/>
          <name val="Times New Roman"/>
          <scheme val="none"/>
        </font>
      </dxf>
    </rfmt>
    <rcc rId="0" sId="1" dxf="1">
      <nc r="A25"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25" t="inlineStr">
        <is>
          <t>182 1 01 02090 01 4000 110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25" t="inlineStr">
        <is>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(прочие поступления)</t>
        </is>
      </nc>
      <ndxf>
        <font>
          <sz val="9"/>
          <color rgb="FFFF0000"/>
          <name val="Times New Roman"/>
          <scheme val="none"/>
        </font>
        <alignment horizontal="justify" vertical="center" wrapText="1" readingOrder="0"/>
        <border outline="0">
          <left style="thin">
            <color indexed="64"/>
          </left>
          <right style="thin">
            <color indexed="64"/>
          </right>
          <top style="thin">
            <color indexed="64"/>
          </top>
          <bottom style="thin">
            <color indexed="64"/>
          </bottom>
        </border>
      </ndxf>
    </rcc>
    <rcc rId="0" sId="1" dxf="1">
      <nc r="D25"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5">
        <f>E24+1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25">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25">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H25">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I25">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J25">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K25">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248" sId="1" ref="A25:XFD25" action="deleteRow">
    <undo index="0" exp="ref" v="1" dr="E25" r="E26" sId="1"/>
    <undo index="0" exp="area" dr="K12:K25" r="K11" sId="1"/>
    <undo index="0" exp="area" dr="J12:J25" r="J11" sId="1"/>
    <undo index="0" exp="area" dr="I12:I25" r="I11" sId="1"/>
    <undo index="0" exp="area" dr="H12:H25" r="H11" sId="1"/>
    <undo index="0" exp="area" dr="G12:G25" r="G11" sId="1"/>
    <undo index="0" exp="area" dr="F12:F25" r="F11" sId="1"/>
    <rfmt sheetId="1" xfDxf="1" sqref="A25:XFD25" start="0" length="0">
      <dxf>
        <font>
          <sz val="9"/>
          <color auto="1"/>
          <name val="Times New Roman"/>
          <scheme val="none"/>
        </font>
      </dxf>
    </rfmt>
    <rcc rId="0" sId="1" dxf="1">
      <nc r="A25"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25" t="inlineStr">
        <is>
          <t>182 1 01 02090 01 5000 110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25" t="inlineStr">
        <is>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(уплата процентов, начисленных на суммы излишне взысканных (уплаченных) платежей, а также при нарушении сроков их возврата)</t>
        </is>
      </nc>
      <ndxf>
        <font>
          <sz val="9"/>
          <color rgb="FFFF0000"/>
          <name val="Times New Roman"/>
          <scheme val="none"/>
        </font>
        <alignment horizontal="justify" vertical="center" wrapText="1" readingOrder="0"/>
        <border outline="0">
          <left style="thin">
            <color indexed="64"/>
          </left>
          <right style="thin">
            <color indexed="64"/>
          </right>
          <top style="thin">
            <color indexed="64"/>
          </top>
          <bottom style="thin">
            <color indexed="64"/>
          </bottom>
        </border>
      </ndxf>
    </rcc>
    <rcc rId="0" sId="1" dxf="1">
      <nc r="D25"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5">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25">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25">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H25">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I25">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J25">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K25">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fmt sheetId="1" sqref="A23:C24" start="0" length="2147483647">
    <dxf>
      <font>
        <color auto="1"/>
      </font>
    </dxf>
  </rfmt>
</revisions>
</file>

<file path=xl/revisions/revisionLog1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249" sId="1" ref="A575:XFD575" action="insertRow"/>
  <rcc rId="7250" sId="1" odxf="1" dxf="1">
    <nc r="A575" t="inlineStr">
      <is>
        <t>Налоговые и неналоговые доходы</t>
      </is>
    </nc>
    <odxf>
      <fill>
        <patternFill patternType="solid">
          <bgColor rgb="FFFFFF00"/>
        </patternFill>
      </fill>
    </odxf>
    <ndxf>
      <fill>
        <patternFill patternType="none">
          <bgColor indexed="65"/>
        </patternFill>
      </fill>
    </ndxf>
  </rcc>
  <rfmt sheetId="1" sqref="B575" start="0" length="0">
    <dxf>
      <fill>
        <patternFill patternType="none">
          <bgColor indexed="65"/>
        </patternFill>
      </fill>
    </dxf>
  </rfmt>
  <rcc rId="7251" sId="1" odxf="1" dxf="1">
    <nc r="C575" t="inlineStr">
      <is>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is>
    </nc>
    <odxf>
      <fill>
        <patternFill patternType="solid">
          <bgColor rgb="FFFFFF00"/>
        </patternFill>
      </fill>
    </odxf>
    <ndxf>
      <fill>
        <patternFill patternType="none">
          <bgColor indexed="65"/>
        </patternFill>
      </fill>
    </ndxf>
  </rcc>
  <rcc rId="7252" sId="1" odxf="1" dxf="1">
    <nc r="D575" t="inlineStr">
      <is>
        <t xml:space="preserve">Департамент экономического развития Ханты-Мансийского автономного округа – Югры </t>
      </is>
    </nc>
    <odxf>
      <fill>
        <patternFill patternType="solid">
          <bgColor rgb="FFFFFF00"/>
        </patternFill>
      </fill>
    </odxf>
    <ndxf>
      <fill>
        <patternFill patternType="none">
          <bgColor indexed="65"/>
        </patternFill>
      </fill>
    </ndxf>
  </rcc>
  <rcc rId="7253" sId="1" odxf="1" dxf="1">
    <nc r="E575">
      <f>E574+1</f>
    </nc>
    <odxf>
      <fill>
        <patternFill>
          <bgColor rgb="FFFFFF00"/>
        </patternFill>
      </fill>
    </odxf>
    <ndxf>
      <fill>
        <patternFill>
          <bgColor theme="0"/>
        </patternFill>
      </fill>
    </ndxf>
  </rcc>
  <rcc rId="7254" sId="1" odxf="1" dxf="1" numFmtId="4">
    <nc r="F575">
      <v>0</v>
    </nc>
    <odxf>
      <fill>
        <patternFill patternType="solid">
          <bgColor rgb="FFFFFF00"/>
        </patternFill>
      </fill>
    </odxf>
    <ndxf>
      <fill>
        <patternFill patternType="none">
          <bgColor indexed="65"/>
        </patternFill>
      </fill>
    </ndxf>
  </rcc>
  <rcc rId="7255" sId="1" odxf="1" dxf="1" numFmtId="4">
    <nc r="G575">
      <v>0</v>
    </nc>
    <odxf>
      <fill>
        <patternFill patternType="solid">
          <bgColor rgb="FFFFFF00"/>
        </patternFill>
      </fill>
    </odxf>
    <ndxf>
      <fill>
        <patternFill patternType="none">
          <bgColor indexed="65"/>
        </patternFill>
      </fill>
    </ndxf>
  </rcc>
  <rcc rId="7256" sId="1" odxf="1" dxf="1" numFmtId="4">
    <nc r="H575">
      <v>0</v>
    </nc>
    <odxf>
      <fill>
        <patternFill patternType="solid">
          <bgColor rgb="FFFFFF00"/>
        </patternFill>
      </fill>
    </odxf>
    <ndxf>
      <fill>
        <patternFill patternType="none">
          <bgColor indexed="65"/>
        </patternFill>
      </fill>
    </ndxf>
  </rcc>
  <rcc rId="7257" sId="1" odxf="1" dxf="1" numFmtId="4">
    <nc r="I575">
      <v>0</v>
    </nc>
    <odxf>
      <fill>
        <patternFill patternType="solid">
          <bgColor rgb="FFFFFF00"/>
        </patternFill>
      </fill>
    </odxf>
    <ndxf>
      <fill>
        <patternFill patternType="none">
          <bgColor indexed="65"/>
        </patternFill>
      </fill>
    </ndxf>
  </rcc>
  <rcc rId="7258" sId="1" odxf="1" dxf="1" numFmtId="4">
    <nc r="J575">
      <v>0</v>
    </nc>
    <odxf>
      <fill>
        <patternFill patternType="solid">
          <bgColor rgb="FFFFFF00"/>
        </patternFill>
      </fill>
    </odxf>
    <ndxf>
      <fill>
        <patternFill patternType="none">
          <bgColor indexed="65"/>
        </patternFill>
      </fill>
    </ndxf>
  </rcc>
  <rcc rId="7259" sId="1" odxf="1" dxf="1" numFmtId="4">
    <nc r="K575">
      <v>0</v>
    </nc>
    <odxf>
      <fill>
        <patternFill patternType="solid">
          <bgColor rgb="FFFFFF00"/>
        </patternFill>
      </fill>
    </odxf>
    <ndxf>
      <fill>
        <patternFill patternType="none">
          <bgColor indexed="65"/>
        </patternFill>
      </fill>
    </ndxf>
  </rcc>
  <rrc rId="7260" sId="1" ref="A575:XFD575" action="insertRow"/>
  <rm rId="7261" sheetId="1" source="A573:XFD573" destination="A575:XFD575" sourceSheetId="1">
    <rfmt sheetId="1" xfDxf="1" sqref="A575:XFD575" start="0" length="0">
      <dxf>
        <font>
          <sz val="9"/>
          <color auto="1"/>
          <name val="Times New Roman"/>
          <scheme val="none"/>
        </font>
      </dxf>
    </rfmt>
    <rfmt sheetId="1" sqref="A575" start="0" length="0">
      <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dxf>
    </rfmt>
    <rfmt sheetId="1" sqref="B575" start="0" length="0">
      <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dxf>
    </rfmt>
    <rfmt sheetId="1" sqref="C575" start="0" length="0">
      <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dxf>
    </rfmt>
    <rfmt sheetId="1" sqref="D575" start="0" length="0">
      <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dxf>
    </rfmt>
    <rfmt sheetId="1" sqref="E575" start="0" length="0">
      <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dxf>
    </rfmt>
    <rfmt sheetId="1" sqref="F575" start="0" length="0">
      <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dxf>
    </rfmt>
    <rfmt sheetId="1" sqref="G575" start="0" length="0">
      <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dxf>
    </rfmt>
    <rfmt sheetId="1" sqref="H575" start="0" length="0">
      <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dxf>
    </rfmt>
    <rfmt sheetId="1" sqref="I575" start="0" length="0">
      <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dxf>
    </rfmt>
    <rfmt sheetId="1" sqref="J575" start="0" length="0">
      <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dxf>
    </rfmt>
    <rfmt sheetId="1" sqref="K575" start="0" length="0">
      <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dxf>
    </rfmt>
  </rm>
  <rrc rId="7262" sId="1" ref="A573:XFD573" action="deleteRow">
    <rfmt sheetId="1" xfDxf="1" sqref="A573:XFD573" start="0" length="0">
      <dxf>
        <font>
          <sz val="9"/>
          <color auto="1"/>
          <name val="Times New Roman"/>
          <scheme val="none"/>
        </font>
      </dxf>
    </rfmt>
    <rfmt sheetId="1" sqref="A573" start="0" length="0">
      <dxf>
        <alignment horizontal="center" vertical="center" wrapText="1" readingOrder="0"/>
      </dxf>
    </rfmt>
    <rfmt sheetId="1" sqref="B573" start="0" length="0">
      <dxf>
        <numFmt numFmtId="30" formatCode="@"/>
        <fill>
          <patternFill patternType="solid">
            <bgColor theme="0"/>
          </patternFill>
        </fill>
        <alignment vertical="center" readingOrder="0"/>
      </dxf>
    </rfmt>
    <rfmt sheetId="1" sqref="C573" start="0" length="0">
      <dxf>
        <alignment vertical="center" readingOrder="0"/>
      </dxf>
    </rfmt>
    <rfmt sheetId="1" sqref="D573" start="0" length="0">
      <dxf>
        <alignment vertical="center" wrapText="1" readingOrder="0"/>
      </dxf>
    </rfmt>
    <rfmt sheetId="1" sqref="E573" start="0" length="0">
      <dxf>
        <numFmt numFmtId="30" formatCode="@"/>
        <fill>
          <patternFill patternType="solid">
            <bgColor theme="0"/>
          </patternFill>
        </fill>
        <alignment horizontal="center" vertical="top" wrapText="1" readingOrder="0"/>
      </dxf>
    </rfmt>
    <rfmt sheetId="1" sqref="F573" start="0" length="0">
      <dxf>
        <numFmt numFmtId="4" formatCode="#,##0.00"/>
        <fill>
          <patternFill patternType="solid">
            <bgColor theme="7" tint="0.79998168889431442"/>
          </patternFill>
        </fill>
      </dxf>
    </rfmt>
    <rfmt sheetId="1" sqref="G573" start="0" length="0">
      <dxf>
        <numFmt numFmtId="4" formatCode="#,##0.00"/>
      </dxf>
    </rfmt>
    <rfmt sheetId="1" sqref="H573" start="0" length="0">
      <dxf>
        <numFmt numFmtId="4" formatCode="#,##0.00"/>
      </dxf>
    </rfmt>
    <rfmt sheetId="1" sqref="I573" start="0" length="0">
      <dxf>
        <numFmt numFmtId="4" formatCode="#,##0.00"/>
      </dxf>
    </rfmt>
    <rfmt sheetId="1" sqref="J573" start="0" length="0">
      <dxf>
        <numFmt numFmtId="4" formatCode="#,##0.00"/>
      </dxf>
    </rfmt>
    <rfmt sheetId="1" sqref="K573" start="0" length="0">
      <dxf>
        <numFmt numFmtId="4" formatCode="#,##0.00"/>
      </dxf>
    </rfmt>
  </rrc>
  <rfmt sheetId="1" sqref="A572:XFD572" start="0" length="2147483647">
    <dxf>
      <font>
        <color rgb="FF7030A0"/>
      </font>
    </dxf>
  </rfmt>
  <rfmt sheetId="1" sqref="A574:XFD575" start="0" length="2147483647">
    <dxf>
      <font>
        <color rgb="FF7030A0"/>
      </font>
    </dxf>
  </rfmt>
  <rcc rId="7263" sId="1">
    <oc r="B572" t="inlineStr">
      <is>
        <t>600 1 16 01332 01 0000 140</t>
      </is>
    </oc>
    <nc r="B572" t="inlineStr">
      <is>
        <t>600 1 16 01332 01 0200 140</t>
      </is>
    </nc>
  </rcc>
  <rcc rId="7264" sId="1">
    <oc r="B574" t="inlineStr">
      <is>
        <t>600 1 16 01333 01 0000 140</t>
      </is>
    </oc>
    <nc r="B574" t="inlineStr">
      <is>
        <t>600 1 16 01333 01 0300 140</t>
      </is>
    </nc>
  </rcc>
  <rcc rId="7265" sId="1">
    <nc r="B575" t="inlineStr">
      <is>
        <t>600 1 16 01333 01 0400 140</t>
      </is>
    </nc>
  </rcc>
  <rcv guid="{D9CE45CD-2A62-48B4-A1B4-30864FD70090}" action="delete"/>
  <rdn rId="0" localSheetId="1" customView="1" name="Z_D9CE45CD_2A62_48B4_A1B4_30864FD70090_.wvu.PrintTitles" hidden="1" oldHidden="1">
    <formula>свод!$6:$8</formula>
    <oldFormula>свод!$6:$8</oldFormula>
  </rdn>
  <rdn rId="0" localSheetId="1" customView="1" name="Z_D9CE45CD_2A62_48B4_A1B4_30864FD70090_.wvu.FilterData" hidden="1" oldHidden="1">
    <formula>свод!$A$9:$EZ$741</formula>
    <oldFormula>свод!$A$9:$EZ$741</oldFormula>
  </rdn>
  <rcv guid="{D9CE45CD-2A62-48B4-A1B4-30864FD70090}" action="add"/>
</revisions>
</file>

<file path=xl/revisions/revisionLog1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68" sId="1">
    <oc r="C572" t="inlineStr">
      <is>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 </t>
      </is>
    </oc>
    <nc r="C572" t="inlineStr">
      <is>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 (за исключением главы 15 Кодекса Российской Федерации об административных правонарушениях)</t>
      </is>
    </nc>
  </rcc>
  <rcc rId="7269" sId="1">
    <oc r="C574" t="inlineStr">
      <is>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is>
    </oc>
    <nc r="C574" t="inlineStr">
      <is>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(установленные главой 15 Кодекса Российской Федерации об административных правонарушениях)</t>
      </is>
    </nc>
  </rcc>
  <rcc rId="7270" sId="1">
    <oc r="C575" t="inlineStr">
      <is>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is>
    </oc>
    <nc r="C575" t="inlineStr">
      <is>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(за исключением главы 15 Кодекса Российской Федерации об административных правонарушениях)</t>
      </is>
    </nc>
  </rcc>
  <rrc rId="7271" sId="1" ref="A307:XFD307" action="insertRow"/>
  <rcc rId="7272" sId="1">
    <nc r="A307" t="inlineStr">
      <is>
        <t>Налоговые и неналоговые доходы</t>
      </is>
    </nc>
  </rcc>
  <rcc rId="7273" sId="1">
    <nc r="B307" t="inlineStr">
      <is>
        <t>530 1 16 01082 01 0323 140</t>
      </is>
    </nc>
  </rcc>
  <rcc rId="7274" sId="1">
    <nc r="C307"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мероприятий, предусмотренных сводным планом тушения лесных пожаров на территории субъектов Российской Федерации)</t>
      </is>
    </nc>
  </rcc>
  <rcc rId="7275" sId="1" odxf="1" dxf="1">
    <nc r="D307" t="inlineStr">
      <is>
        <t>Служба по контролю и надзору в сфере охраны окружающей среды, объектов животного мира и лесных отношений Ханты - Мансийского автономного округа - Югры</t>
      </is>
    </nc>
    <odxf/>
    <ndxf/>
  </rcc>
  <rcc rId="7276" sId="1">
    <nc r="E307">
      <f>E305+1</f>
    </nc>
  </rcc>
  <rcc rId="7277" sId="1" numFmtId="4">
    <nc r="F307">
      <v>0</v>
    </nc>
  </rcc>
  <rcc rId="7278" sId="1" numFmtId="4">
    <nc r="G307">
      <v>0</v>
    </nc>
  </rcc>
  <rcc rId="7279" sId="1" numFmtId="4">
    <nc r="H307">
      <v>0</v>
    </nc>
  </rcc>
  <rcc rId="7280" sId="1" numFmtId="4">
    <nc r="I307">
      <v>0</v>
    </nc>
  </rcc>
  <rcc rId="7281" sId="1" numFmtId="4">
    <nc r="J307">
      <v>0</v>
    </nc>
  </rcc>
  <rcc rId="7282" sId="1" numFmtId="4">
    <nc r="K307">
      <v>0</v>
    </nc>
  </rcc>
  <rfmt sheetId="1" sqref="A308:XFD308" start="0" length="2147483647">
    <dxf>
      <font>
        <color rgb="FF7030A0"/>
      </font>
    </dxf>
  </rfmt>
  <rcc rId="7283" sId="1">
    <oc r="B308" t="inlineStr">
      <is>
        <t>530 1 16 01082 01 0323 140</t>
      </is>
    </oc>
    <nc r="B308" t="inlineStr">
      <is>
        <t>630 1 16 01082 01 0324 140</t>
      </is>
    </nc>
  </rcc>
  <rcv guid="{D9CE45CD-2A62-48B4-A1B4-30864FD70090}" action="delete"/>
  <rdn rId="0" localSheetId="1" customView="1" name="Z_D9CE45CD_2A62_48B4_A1B4_30864FD70090_.wvu.PrintTitles" hidden="1" oldHidden="1">
    <formula>свод!$6:$8</formula>
    <oldFormula>свод!$6:$8</oldFormula>
  </rdn>
  <rdn rId="0" localSheetId="1" customView="1" name="Z_D9CE45CD_2A62_48B4_A1B4_30864FD70090_.wvu.FilterData" hidden="1" oldHidden="1">
    <formula>свод!$A$9:$EZ$742</formula>
    <oldFormula>свод!$A$9:$EZ$742</oldFormula>
  </rdn>
  <rcv guid="{D9CE45CD-2A62-48B4-A1B4-30864FD70090}" action="add"/>
</revisions>
</file>

<file path=xl/revisions/revisionLog1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286" sId="1" ref="A25:XFD25" action="insertRow"/>
  <rrc rId="7287" sId="1" ref="A25:XFD25" action="insertRow"/>
  <rrc rId="7288" sId="1" ref="A25:XFD25" action="insertRow"/>
  <rcc rId="7289" sId="1">
    <nc r="A25" t="inlineStr">
      <is>
        <t>Налоговые и неналоговые доходы</t>
      </is>
    </nc>
  </rcc>
  <rcc rId="7290" sId="1">
    <nc r="A26" t="inlineStr">
      <is>
        <t>Налоговые и неналоговые доходы</t>
      </is>
    </nc>
  </rcc>
  <rcc rId="7291" sId="1">
    <nc r="A27" t="inlineStr">
      <is>
        <t>Налоговые и неналоговые доходы</t>
      </is>
    </nc>
  </rcc>
  <rcc rId="7292" sId="1">
    <nc r="B25" t="inlineStr">
      <is>
        <t>182 1 01 02130 01 1000 110</t>
      </is>
    </nc>
  </rcc>
  <rcc rId="7293" sId="1" odxf="1" dxf="1">
    <nc r="D25" t="inlineStr">
      <is>
        <t>Федеральная налоговая служба</t>
      </is>
    </nc>
    <odxf>
      <border outline="0">
        <top/>
      </border>
    </odxf>
    <ndxf>
      <border outline="0">
        <top style="thin">
          <color indexed="64"/>
        </top>
      </border>
    </ndxf>
  </rcc>
  <rcc rId="7294" sId="1" odxf="1" dxf="1">
    <nc r="D26" t="inlineStr">
      <is>
        <t>Федеральная налоговая служба</t>
      </is>
    </nc>
    <odxf>
      <border outline="0">
        <top/>
      </border>
    </odxf>
    <ndxf>
      <border outline="0">
        <top style="thin">
          <color indexed="64"/>
        </top>
      </border>
    </ndxf>
  </rcc>
  <rcc rId="7295" sId="1" odxf="1" dxf="1">
    <nc r="D27" t="inlineStr">
      <is>
        <t>Федеральная налоговая служба</t>
      </is>
    </nc>
    <odxf>
      <border outline="0">
        <top/>
      </border>
    </odxf>
    <ndxf>
      <border outline="0">
        <top style="thin">
          <color indexed="64"/>
        </top>
      </border>
    </ndxf>
  </rcc>
  <rcc rId="7296" sId="1">
    <nc r="C25" t="inlineStr">
      <is>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is>
    </nc>
  </rcc>
  <rcc rId="7297" sId="1">
    <nc r="C26" t="inlineStr">
      <is>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(суммы денежных взысканий (штрафов) по соответствующему платежу согласно законодательству Российской Федерации)</t>
      </is>
    </nc>
  </rcc>
  <rrc rId="7298" sId="1" ref="A27:XFD27" action="insertRow"/>
  <rcc rId="7299" sId="1">
    <nc r="A27" t="inlineStr">
      <is>
        <t>Налоговые и неналоговые доходы</t>
      </is>
    </nc>
  </rcc>
  <rcc rId="7300" sId="1">
    <nc r="B26" t="inlineStr">
      <is>
        <t>182 1 01 02130 01 3000 110</t>
      </is>
    </nc>
  </rcc>
  <rcc rId="7301" sId="1">
    <nc r="B27" t="inlineStr">
      <is>
        <t>182 1 01 02140 01 1000 110</t>
      </is>
    </nc>
  </rcc>
  <rcc rId="7302" sId="1">
    <nc r="B28" t="inlineStr">
      <is>
        <t>182 1 01 02140 01 3000 110</t>
      </is>
    </nc>
  </rcc>
  <rcc rId="7303" sId="1">
    <nc r="C27" t="inlineStr">
      <is>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is>
    </nc>
  </rcc>
  <rcc rId="7304" sId="1">
    <nc r="C28" t="inlineStr">
      <is>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(суммы денежных взысканий (штрафов) по соответствующему платежу согласно законодательству Российской Федерации)</t>
      </is>
    </nc>
  </rcc>
  <rcc rId="7305" sId="1">
    <nc r="D27" t="inlineStr">
      <is>
        <t>Федеральная налоговая служба</t>
      </is>
    </nc>
  </rcc>
  <rcv guid="{07233BB8-1A9E-4457-9161-5ED0F16AD5C2}" action="delete"/>
  <rdn rId="0" localSheetId="1" customView="1" name="Z_07233BB8_1A9E_4457_9161_5ED0F16AD5C2_.wvu.PrintArea" hidden="1" oldHidden="1">
    <formula>свод!$A$1:$K$132</formula>
    <oldFormula>свод!$A$1:$K$132</oldFormula>
  </rdn>
  <rdn rId="0" localSheetId="1" customView="1" name="Z_07233BB8_1A9E_4457_9161_5ED0F16AD5C2_.wvu.PrintTitles" hidden="1" oldHidden="1">
    <formula>свод!$6:$8</formula>
    <oldFormula>свод!$6:$8</oldFormula>
  </rdn>
  <rdn rId="0" localSheetId="1" customView="1" name="Z_07233BB8_1A9E_4457_9161_5ED0F16AD5C2_.wvu.FilterData" hidden="1" oldHidden="1">
    <formula>свод!$A$9:$EZ$746</formula>
    <oldFormula>свод!$A$9:$EZ$746</oldFormula>
  </rdn>
  <rcv guid="{07233BB8-1A9E-4457-9161-5ED0F16AD5C2}" action="add"/>
</revisions>
</file>

<file path=xl/revisions/revisionLog1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09" sId="1">
    <oc r="C312"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мероприятий, предусмотренных сводным планом тушения лесных пожаров на территории субъектов Российской Федерации)</t>
      </is>
    </oc>
    <nc r="C312"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к содержанию животных, несоблюдение требований к осуществлению деятельности по обращению с животными владельцами приютов для животных и деятельности по обращению с животными без владельцев)</t>
      </is>
    </nc>
  </rcc>
  <rcc rId="7310" sId="1">
    <oc r="D312" t="inlineStr">
      <is>
        <t>Служба по контролю и надзору в сфере охраны окружающей среды, объектов животного мира и лесных отношений Ханты - Мансийского автономного округа - Югры</t>
      </is>
    </oc>
    <nc r="D312" t="inlineStr">
      <is>
        <t>Ветеринарная служба Ханты - Мансийского автономного округа - Югры</t>
      </is>
    </nc>
  </rcc>
  <rcv guid="{D9CE45CD-2A62-48B4-A1B4-30864FD70090}" action="delete"/>
  <rdn rId="0" localSheetId="1" customView="1" name="Z_D9CE45CD_2A62_48B4_A1B4_30864FD70090_.wvu.PrintTitles" hidden="1" oldHidden="1">
    <formula>свод!$6:$8</formula>
    <oldFormula>свод!$6:$8</oldFormula>
  </rdn>
  <rdn rId="0" localSheetId="1" customView="1" name="Z_D9CE45CD_2A62_48B4_A1B4_30864FD70090_.wvu.FilterData" hidden="1" oldHidden="1">
    <formula>свод!$A$9:$EZ$746</formula>
    <oldFormula>свод!$A$9:$EZ$746</oldFormula>
  </rdn>
  <rcv guid="{D9CE45CD-2A62-48B4-A1B4-30864FD70090}" action="add"/>
</revisions>
</file>

<file path=xl/revisions/revisionLog1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L312" start="0" length="2147483647">
    <dxf>
      <font>
        <color rgb="FFFF0000"/>
      </font>
    </dxf>
  </rfmt>
  <rcc rId="7313" sId="1">
    <nc r="L312" t="inlineStr">
      <is>
        <t>новое постановление</t>
      </is>
    </nc>
  </rcc>
  <rcc rId="7314" sId="1">
    <nc r="L577" t="inlineStr">
      <is>
        <t>новое постановление</t>
      </is>
    </nc>
  </rcc>
  <rcc rId="7315" sId="1">
    <nc r="L579" t="inlineStr">
      <is>
        <t>новое постановление</t>
      </is>
    </nc>
  </rcc>
  <rcc rId="7316" sId="1">
    <nc r="L580" t="inlineStr">
      <is>
        <t>новое постановление</t>
      </is>
    </nc>
  </rcc>
  <rfmt sheetId="1" sqref="L577:L580" start="0" length="2147483647">
    <dxf>
      <font>
        <color rgb="FFFF0000"/>
      </font>
    </dxf>
  </rfmt>
</revisions>
</file>

<file path=xl/revisions/revisionLog1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317" sId="1" ref="A646:XFD646" action="insertRow"/>
  <rcc rId="7318" sId="1">
    <nc r="A646" t="inlineStr">
      <is>
        <t>Налоговые и неналоговые доходы</t>
      </is>
    </nc>
  </rcc>
  <rcc rId="7319" sId="1">
    <nc r="C646" t="inlineStr">
      <is>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is>
    </nc>
  </rcc>
  <rcc rId="7320" sId="1" odxf="1" dxf="1">
    <nc r="D646" t="inlineStr">
      <is>
        <t>Федеральная служба по ветеринарному и фитосанитарному надзору</t>
      </is>
    </nc>
    <odxf/>
    <ndxf/>
  </rcc>
  <rcc rId="7321" sId="1">
    <nc r="E646">
      <f>E644+1</f>
    </nc>
  </rcc>
  <rcc rId="7322" sId="1" numFmtId="4">
    <nc r="F646">
      <v>0</v>
    </nc>
  </rcc>
  <rcc rId="7323" sId="1" numFmtId="4">
    <nc r="G646">
      <v>0</v>
    </nc>
  </rcc>
  <rcc rId="7324" sId="1" numFmtId="4">
    <nc r="H646">
      <v>0</v>
    </nc>
  </rcc>
  <rcc rId="7325" sId="1" numFmtId="4">
    <nc r="I646">
      <v>0</v>
    </nc>
  </rcc>
  <rcc rId="7326" sId="1" numFmtId="4">
    <nc r="J646">
      <v>0</v>
    </nc>
  </rcc>
  <rcc rId="7327" sId="1" numFmtId="4">
    <nc r="K646">
      <v>0</v>
    </nc>
  </rcc>
  <rfmt sheetId="1" sqref="A646:XFD646" start="0" length="2147483647">
    <dxf>
      <font>
        <color rgb="FF7030A0"/>
      </font>
    </dxf>
  </rfmt>
  <rcc rId="7328" sId="1">
    <nc r="B646" t="inlineStr">
      <is>
        <t>076 1 16 11050 01 0000 140</t>
      </is>
    </nc>
  </rcc>
</revisions>
</file>

<file path=xl/revisions/revisionLog1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29" sId="1">
    <oc r="D646" t="inlineStr">
      <is>
        <t>Федеральная служба по ветеринарному и фитосанитарному надзору</t>
      </is>
    </oc>
    <nc r="D646" t="inlineStr">
      <is>
        <t>Федеральное агентство по рыболовству</t>
      </is>
    </nc>
  </rcc>
  <rcc rId="7330" sId="1">
    <nc r="L646" t="inlineStr">
      <is>
        <t>новое постановление</t>
      </is>
    </nc>
  </rcc>
  <rfmt sheetId="1" sqref="L646" start="0" length="2147483647">
    <dxf>
      <font>
        <color rgb="FFFF0000"/>
      </font>
    </dxf>
  </rfmt>
</revisions>
</file>

<file path=xl/revisions/revisionLog1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31" sId="1">
    <nc r="L592" t="inlineStr">
      <is>
        <t>только факт на 01.07</t>
      </is>
    </nc>
  </rcc>
  <rfmt sheetId="1" sqref="L592" start="0" length="2147483647">
    <dxf>
      <font>
        <color rgb="FFFF0000"/>
      </font>
    </dxf>
  </rfmt>
  <rcc rId="7332" sId="1" numFmtId="4">
    <oc r="F592">
      <v>4077.71</v>
    </oc>
    <nc r="F592">
      <f>4077.71-4077.71</f>
    </nc>
  </rcc>
  <rcc rId="7333" sId="1" numFmtId="4">
    <oc r="F597">
      <v>0</v>
    </oc>
    <nc r="F597">
      <v>321.97000000000003</v>
    </nc>
  </rcc>
  <rfmt sheetId="1" sqref="F602:K602" start="0" length="2147483647">
    <dxf>
      <font>
        <color rgb="FF00B0F0"/>
      </font>
    </dxf>
  </rfmt>
  <rfmt sheetId="1" sqref="F602:K602" start="0" length="2147483647">
    <dxf>
      <font>
        <color rgb="FF0070C0"/>
      </font>
    </dxf>
  </rfmt>
  <rcc rId="7334" sId="1" xfDxf="1" dxf="1" numFmtId="4">
    <oc r="F606">
      <v>0</v>
    </oc>
    <nc r="F606">
      <v>1243.47</v>
    </nc>
    <ndxf>
      <font>
        <sz val="9"/>
        <color rgb="FF0070C0"/>
        <name val="Times New Roman"/>
        <scheme val="none"/>
      </font>
      <numFmt numFmtId="4" formatCode="#,##0.00"/>
      <alignment horizontal="right" vertical="center" readingOrder="0"/>
      <border outline="0">
        <left style="thin">
          <color indexed="64"/>
        </left>
        <right style="thin">
          <color indexed="64"/>
        </right>
        <top style="thin">
          <color indexed="64"/>
        </top>
        <bottom style="thin">
          <color indexed="64"/>
        </bottom>
      </border>
    </ndxf>
  </rcc>
  <rcc rId="7335" sId="1" numFmtId="4">
    <oc r="F593">
      <v>0</v>
    </oc>
    <nc r="F593">
      <f>3755.74+3321.64</f>
    </nc>
  </rcc>
  <rcc rId="7336" sId="1">
    <oc r="F602">
      <v>1545.28</v>
    </oc>
    <nc r="F602">
      <f>1545.28-1243.47+132.6</f>
    </nc>
  </rcc>
  <rcc rId="7337" sId="1" numFmtId="4">
    <oc r="I593">
      <v>0</v>
    </oc>
    <nc r="I593">
      <v>1464.78</v>
    </nc>
  </rcc>
  <rcc rId="7338" sId="1" numFmtId="4">
    <oc r="I597">
      <v>0</v>
    </oc>
    <nc r="I597">
      <v>233.89</v>
    </nc>
  </rcc>
  <rcc rId="7339" sId="1" numFmtId="4">
    <oc r="J593">
      <v>0</v>
    </oc>
    <nc r="J593">
      <v>1464.78</v>
    </nc>
  </rcc>
  <rcc rId="7340" sId="1" numFmtId="4">
    <oc r="K593">
      <v>0</v>
    </oc>
    <nc r="K593">
      <v>1464.78</v>
    </nc>
  </rcc>
  <rcc rId="7341" sId="1" numFmtId="4">
    <oc r="J597">
      <v>0</v>
    </oc>
    <nc r="J597">
      <v>233.89</v>
    </nc>
  </rcc>
  <rcc rId="7342" sId="1" numFmtId="4">
    <oc r="K597">
      <v>0</v>
    </oc>
    <nc r="K597">
      <v>233.89</v>
    </nc>
  </rcc>
  <rcc rId="7343" sId="1" numFmtId="4">
    <oc r="I592">
      <v>2033.35</v>
    </oc>
    <nc r="I592">
      <v>0</v>
    </nc>
  </rcc>
  <rcc rId="7344" sId="1" numFmtId="4">
    <oc r="J592">
      <v>2033.35</v>
    </oc>
    <nc r="J592">
      <v>0</v>
    </nc>
  </rcc>
  <rcc rId="7345" sId="1" numFmtId="4">
    <oc r="K592">
      <v>2033.35</v>
    </oc>
    <nc r="K592">
      <v>0</v>
    </nc>
  </rcc>
  <rcc rId="7346" sId="1" numFmtId="4">
    <oc r="I602">
      <v>877.43</v>
    </oc>
    <nc r="I602">
      <v>810.76</v>
    </nc>
  </rcc>
  <rcc rId="7347" sId="1" numFmtId="4">
    <oc r="J602">
      <v>877.43</v>
    </oc>
    <nc r="J602">
      <v>810.76</v>
    </nc>
  </rcc>
  <rcc rId="7348" sId="1" numFmtId="4">
    <oc r="K602">
      <v>877.43</v>
    </oc>
    <nc r="K602">
      <v>810.76</v>
    </nc>
  </rcc>
</revisions>
</file>

<file path=xl/revisions/revisionLog1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49" sId="1">
    <oc r="C35" t="inlineStr">
      <is>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is>
    </oc>
    <nc r="C35" t="inlineStr">
      <is>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is>
    </nc>
  </rcc>
  <rrc rId="7350" sId="1" ref="A36:XFD36" action="deleteRow">
    <undo index="0" exp="ref" v="1" dr="E36" r="E37" sId="1"/>
    <rfmt sheetId="1" xfDxf="1" sqref="A36:XFD36" start="0" length="0">
      <dxf>
        <font>
          <sz val="9"/>
          <color auto="1"/>
          <name val="Times New Roman"/>
          <scheme val="none"/>
        </font>
      </dxf>
    </rfmt>
    <rcc rId="0" sId="1" dxf="1">
      <nc r="A36"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36" t="inlineStr">
        <is>
          <t>182 1 05 01011 01 2100 110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36" t="inlineStr">
        <is>
          <t>Налог, взимаемый с налогоплательщиков, выбравших в качестве объекта   налогообложения доходы (пени по соответствующему платежу)</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36"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36">
        <f>E35+1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36">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36">
        <v>8118.73</v>
      </nc>
      <ndxf>
        <font>
          <sz val="8"/>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36">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36">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36">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36">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51" sId="1" ref="A36:XFD36" action="deleteRow">
    <undo index="0" exp="ref" v="1" dr="E36" r="E37" sId="1"/>
    <rfmt sheetId="1" xfDxf="1" sqref="A36:XFD36" start="0" length="0">
      <dxf>
        <font>
          <sz val="9"/>
          <color auto="1"/>
          <name val="Times New Roman"/>
          <scheme val="none"/>
        </font>
      </dxf>
    </rfmt>
    <rcc rId="0" sId="1" dxf="1">
      <nc r="A36"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36" t="inlineStr">
        <is>
          <t>182 1 05 01011 01 2200 110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36" t="inlineStr">
        <is>
          <t>Налог, взимаемый с налогоплательщиков, выбравших в качестве объекта   налогообложения доходы (проценты по соответствующему платежу)</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36"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36">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36">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36">
        <v>0</v>
      </nc>
      <ndxf>
        <font>
          <sz val="8"/>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36">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36">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36">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36">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cc rId="7352" sId="1">
    <oc r="C36" t="inlineStr">
      <is>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is>
    </oc>
    <nc r="C36" t="inlineStr">
      <is>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is>
    </nc>
  </rcc>
  <rrc rId="7353" sId="1" ref="A37:XFD37" action="deleteRow">
    <undo index="0" exp="ref" v="1" dr="E37" r="E38" sId="1"/>
    <rfmt sheetId="1" xfDxf="1" sqref="A37:XFD37" start="0" length="0">
      <dxf>
        <font>
          <sz val="9"/>
          <color auto="1"/>
          <name val="Times New Roman"/>
          <scheme val="none"/>
        </font>
      </dxf>
    </rfmt>
    <rcc rId="0" sId="1" dxf="1">
      <nc r="A37"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37" t="inlineStr">
        <is>
          <t>182 1 05 01011 01 4000 110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37" t="inlineStr">
        <is>
          <t>Налог, взимаемый с налогоплательщиков, выбравших в качестве объекта   налогообложения доходы (прочие поступления)</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37"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37">
        <f>E36+1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37">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37">
        <v>-366.46</v>
      </nc>
      <ndxf>
        <font>
          <sz val="8"/>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37">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37">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37">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37">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54" sId="1" ref="A37:XFD37" action="deleteRow">
    <undo index="0" exp="ref" v="1" dr="E37" r="E38" sId="1"/>
    <rfmt sheetId="1" xfDxf="1" sqref="A37:XFD37" start="0" length="0">
      <dxf>
        <font>
          <sz val="9"/>
          <color auto="1"/>
          <name val="Times New Roman"/>
          <scheme val="none"/>
        </font>
      </dxf>
    </rfmt>
    <rcc rId="0" sId="1" dxf="1">
      <nc r="A37"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37" t="inlineStr">
        <is>
          <t>182 1 05 01011 01 5000 110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37" t="inlineStr">
        <is>
          <t>Налог, взимаемый с налогоплательщиков, выбравших в качестве объекта   налогообложения доходы (уплата процентов, начисленных на суммы излишне взысканных (уплаченных) платежей, а также при нарушении сроков их возврата)</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37"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37">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37">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37">
        <v>0</v>
      </nc>
      <ndxf>
        <font>
          <sz val="8"/>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37">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37">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37">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37">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55" sId="1" ref="A38:XFD38" action="deleteRow">
    <undo index="0" exp="ref" v="1" dr="E38" r="E39" sId="1"/>
    <rfmt sheetId="1" xfDxf="1" sqref="A38:XFD38" start="0" length="0">
      <dxf>
        <font>
          <sz val="9"/>
          <color auto="1"/>
          <name val="Times New Roman"/>
          <scheme val="none"/>
        </font>
      </dxf>
    </rfmt>
    <rcc rId="0" sId="1" dxf="1">
      <nc r="A38"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38" t="inlineStr">
        <is>
          <t>182 1 05 01012 01 2100 110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38" t="inlineStr">
        <is>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38"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38">
        <f>E37+1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3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G38">
        <v>1.29</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3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3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3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3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56" sId="1" ref="A38:XFD38" action="deleteRow">
    <undo index="0" exp="ref" v="1" dr="E38" r="E39" sId="1"/>
    <rfmt sheetId="1" xfDxf="1" sqref="A38:XFD38" start="0" length="0">
      <dxf>
        <font>
          <sz val="9"/>
          <color auto="1"/>
          <name val="Times New Roman"/>
          <scheme val="none"/>
        </font>
      </dxf>
    </rfmt>
    <rcc rId="0" sId="1" dxf="1">
      <nc r="A38"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38" t="inlineStr">
        <is>
          <t>182 1 05 01012 01 2200 110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38" t="inlineStr">
        <is>
          <t xml:space="preserve">Налог, взимаемый с налогоплательщиков, выбравших в качестве объекта налогообложения доходы (за налоговые периоды, истекшие до 1 января 2011 года) (проценты по соответствующему платежу)  </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38"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38">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3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G38">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3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3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3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3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57" sId="1" ref="A39:XFD39" action="deleteRow">
    <undo index="0" exp="ref" v="1" dr="E39" r="E40" sId="1"/>
    <rfmt sheetId="1" xfDxf="1" sqref="A39:XFD39" start="0" length="0">
      <dxf>
        <font>
          <sz val="9"/>
          <color auto="1"/>
          <name val="Times New Roman"/>
          <scheme val="none"/>
        </font>
      </dxf>
    </rfmt>
    <rcc rId="0" sId="1" dxf="1">
      <nc r="A39"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39" t="inlineStr">
        <is>
          <t>182 1 05 01012 01 4000 110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39" t="inlineStr">
        <is>
          <t>Налог, взимаемый с налогоплательщиков, выбравших в качестве объекта налогообложения доходы (за налоговые периоды, истекшие до 1 января 2011 года)  (прочие поступления)</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39"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39">
        <f>E38+1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3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G39">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3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3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3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3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58" sId="1" ref="A39:XFD39" action="deleteRow">
    <undo index="0" exp="ref" v="1" dr="E39" r="E40" sId="1"/>
    <rfmt sheetId="1" xfDxf="1" sqref="A39:XFD39" start="0" length="0">
      <dxf>
        <font>
          <sz val="9"/>
          <color auto="1"/>
          <name val="Times New Roman"/>
          <scheme val="none"/>
        </font>
      </dxf>
    </rfmt>
    <rcc rId="0" sId="1" dxf="1">
      <nc r="A39"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39" t="inlineStr">
        <is>
          <t>182 1 05 01012 01 5000 110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39" t="inlineStr">
        <is>
          <t>Налог, взимаемый с налогоплательщиков, выбравших в качестве объекта налогообложения доходы (за налоговые периоды, истекшие до 1 января 2011 года)  (уплата процентов, начисленных на суммы излишне взысканных (уплаченных) платежей, а также при нарушении сроков их возврата)</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39"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39">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3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G39">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3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3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3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3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cc rId="7359" sId="1">
    <oc r="C39" t="inlineStr">
      <is>
        <t>Налог, взимаемый с налогоплательщиков, выбравших в качестве объекта налогообложения доходы, уменьшенные на величину расходов  (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is>
    </oc>
    <nc r="C39" t="inlineStr">
      <is>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is>
    </nc>
  </rcc>
  <rrc rId="7360" sId="1" ref="A40:XFD40" action="deleteRow">
    <undo index="0" exp="ref" v="1" dr="E40" r="E41" sId="1"/>
    <rfmt sheetId="1" xfDxf="1" sqref="A40:XFD40" start="0" length="0">
      <dxf>
        <font>
          <sz val="9"/>
          <color auto="1"/>
          <name val="Times New Roman"/>
          <scheme val="none"/>
        </font>
      </dxf>
    </rfmt>
    <rcc rId="0" sId="1" dxf="1">
      <nc r="A40"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40" t="inlineStr">
        <is>
          <t>182 1 05 01021 01 2100 110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40" t="inlineStr">
        <is>
          <t>Налог, взимаемый с налогоплательщиков, выбравших в качестве объекта налогообложения доходы, уменьшенные на величину расходов  ( в том числе минимальный налог, зачисляемый в бюджеты субъектов Российской Федерации) (пени по соответствующему платежу)</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40"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40">
        <f>E39+1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40">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40">
        <v>4399.96</v>
      </nc>
      <ndxf>
        <font>
          <sz val="8"/>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40">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40">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40">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40">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61" sId="1" ref="A40:XFD40" action="deleteRow">
    <undo index="0" exp="ref" v="1" dr="E40" r="E41" sId="1"/>
    <rfmt sheetId="1" xfDxf="1" sqref="A40:XFD40" start="0" length="0">
      <dxf>
        <font>
          <sz val="9"/>
          <color auto="1"/>
          <name val="Times New Roman"/>
          <scheme val="none"/>
        </font>
      </dxf>
    </rfmt>
    <rcc rId="0" sId="1" dxf="1">
      <nc r="A40"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40" t="inlineStr">
        <is>
          <t>182 1 05 01021 01 2200 110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40" t="inlineStr">
        <is>
          <t xml:space="preserve">Налог, взимаемый с налогоплательщиков, выбравших в качестве объекта налогообложения доходы, уменьшенные на величину расходов  ( в том числе минимальный налог, зачисляемый в бюджеты субъектов Российской Федерации) (проценты по соответствующему платежу)  </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40"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40">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40">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40">
        <v>0</v>
      </nc>
      <ndxf>
        <font>
          <sz val="8"/>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40">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40">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40">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40">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cc rId="7362" sId="1">
    <oc r="C40" t="inlineStr">
      <is>
        <t>Налог, взимаемый с налогоплательщиков, выбравших в качестве объекта налогообложения доходы, уменьшенные на величину расходов  (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is>
    </oc>
    <nc r="C40" t="inlineStr">
      <is>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is>
    </nc>
  </rcc>
  <rrc rId="7363" sId="1" ref="A41:XFD41" action="deleteRow">
    <undo index="0" exp="ref" v="1" dr="E41" r="E42" sId="1"/>
    <rfmt sheetId="1" xfDxf="1" sqref="A41:XFD41" start="0" length="0">
      <dxf>
        <font>
          <sz val="9"/>
          <color auto="1"/>
          <name val="Times New Roman"/>
          <scheme val="none"/>
        </font>
      </dxf>
    </rfmt>
    <rcc rId="0" sId="1" dxf="1">
      <nc r="A41"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41" t="inlineStr">
        <is>
          <t>182 1 05 01021 01 4000 110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41" t="inlineStr">
        <is>
          <t>Налог, взимаемый с налогоплательщиков, выбравших в качестве объекта налогообложения доходы, уменьшенные на величину расходов  ( в том числе минимальный налог, зачисляемый в бюджеты субъектов Российской Федерации) (прочие поступления)</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41"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41">
        <f>E40+1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41">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41">
        <v>-25.47</v>
      </nc>
      <ndxf>
        <font>
          <sz val="8"/>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41">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41">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41">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41">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64" sId="1" ref="A41:XFD41" action="deleteRow">
    <undo index="0" exp="ref" v="1" dr="E41" r="E42" sId="1"/>
    <rfmt sheetId="1" xfDxf="1" sqref="A41:XFD41" start="0" length="0">
      <dxf>
        <font>
          <sz val="9"/>
          <color auto="1"/>
          <name val="Times New Roman"/>
          <scheme val="none"/>
        </font>
      </dxf>
    </rfmt>
    <rcc rId="0" sId="1" dxf="1">
      <nc r="A41"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41" t="inlineStr">
        <is>
          <t>182 1 05 01021 01 5000 110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41" t="inlineStr">
        <is>
          <t>Налог, взимаемый с налогоплательщиков, выбравших в качестве объекта налогообложения доходы, уменьшенные на величину расходов  ( в том числе минимальный налог, зачисляемый в бюджеты субъектов Российской Федерации) (уплата процентов, начисленных на суммы излишне взысканных (уплаченных) платежей, а также при нарушении сроков их возврата)</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41"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41">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41">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41">
        <v>0</v>
      </nc>
      <ndxf>
        <font>
          <sz val="8"/>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41">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41">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41">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41">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65" sId="1" ref="A42:XFD42" action="deleteRow">
    <undo index="0" exp="ref" v="1" dr="E42" r="E43" sId="1"/>
    <rfmt sheetId="1" xfDxf="1" sqref="A42:XFD42" start="0" length="0">
      <dxf>
        <font>
          <sz val="9"/>
          <color auto="1"/>
          <name val="Times New Roman"/>
          <scheme val="none"/>
        </font>
      </dxf>
    </rfmt>
    <rcc rId="0" sId="1" dxf="1">
      <nc r="A42"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42" t="inlineStr">
        <is>
          <t>182 1 05 01022 01 2100 110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42" t="inlineStr">
        <is>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42"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42">
        <f>E41+1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42">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42">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H42">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I42">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J42">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K42">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66" sId="1" ref="A42:XFD42" action="deleteRow">
    <undo index="0" exp="ref" v="1" dr="E42" r="E43" sId="1"/>
    <rfmt sheetId="1" xfDxf="1" sqref="A42:XFD42" start="0" length="0">
      <dxf>
        <font>
          <sz val="9"/>
          <color auto="1"/>
          <name val="Times New Roman"/>
          <scheme val="none"/>
        </font>
      </dxf>
    </rfmt>
    <rcc rId="0" sId="1" dxf="1">
      <nc r="A42"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42" t="inlineStr">
        <is>
          <t>182 1 05 01022 01 2200 110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42" t="inlineStr">
        <is>
          <t xml:space="preserve">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(проценты по соответствующему платежу)  </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42"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42">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42">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42">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H42">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I42">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J42">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K42">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67" sId="1" ref="A43:XFD43" action="deleteRow">
    <undo index="0" exp="ref" v="1" dr="E43" r="E44" sId="1"/>
    <rfmt sheetId="1" xfDxf="1" sqref="A43:XFD43" start="0" length="0">
      <dxf>
        <font>
          <sz val="9"/>
          <color auto="1"/>
          <name val="Times New Roman"/>
          <scheme val="none"/>
        </font>
      </dxf>
    </rfmt>
    <rcc rId="0" sId="1" dxf="1">
      <nc r="A43"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43" t="inlineStr">
        <is>
          <t>182 1 05 01022 01 4000 110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43" t="inlineStr">
        <is>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(прочие поступления)</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43"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43">
        <f>E42+1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43">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43">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H43">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I43">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J43">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K43">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68" sId="1" ref="A43:XFD43" action="deleteRow">
    <undo index="0" exp="ref" v="1" dr="E43" r="E44" sId="1"/>
    <rfmt sheetId="1" xfDxf="1" sqref="A43:XFD43" start="0" length="0">
      <dxf>
        <font>
          <sz val="9"/>
          <color auto="1"/>
          <name val="Times New Roman"/>
          <scheme val="none"/>
        </font>
      </dxf>
    </rfmt>
    <rcc rId="0" sId="1" dxf="1">
      <nc r="A43"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43" t="inlineStr">
        <is>
          <t>182 1 05 01022 01 5000 110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43" t="inlineStr">
        <is>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(уплата процентов, начисленных на суммы излишне взысканных (уплаченных) платежей, а также при нарушении сроков их возврата)</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43"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43">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43">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43">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H43">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I43">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J43">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K43">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69" sId="1" ref="A44:XFD44" action="deleteRow">
    <undo index="0" exp="ref" v="1" dr="E44" r="E45" sId="1"/>
    <rfmt sheetId="1" xfDxf="1" sqref="A44:XFD44" start="0" length="0">
      <dxf>
        <font>
          <sz val="9"/>
          <color auto="1"/>
          <name val="Times New Roman"/>
          <scheme val="none"/>
        </font>
      </dxf>
    </rfmt>
    <rcc rId="0" sId="1" dxf="1">
      <nc r="A44"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B44" t="inlineStr">
        <is>
          <t xml:space="preserve">182 1 05 01050 01 2100 110 </t>
        </is>
      </nc>
      <ndxf>
        <font>
          <sz val="9"/>
          <color rgb="FFFF0000"/>
          <name val="Times New Roman"/>
          <scheme val="none"/>
        </font>
        <numFmt numFmtId="30" formatCode="@"/>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c r="C44" t="inlineStr">
        <is>
          <t>Минимальный налог, зачисляемый в бюджеты субъектов Российской Федерации (за налоговые периоды, истекшие до 1 января 2016 года) (пени по соответствующему платежу)</t>
        </is>
      </nc>
      <ndxf>
        <font>
          <sz val="9"/>
          <color rgb="FFFF0000"/>
          <name val="Times New Roman"/>
          <scheme val="none"/>
        </font>
        <fill>
          <patternFill patternType="solid">
            <bgColor theme="0"/>
          </patternFill>
        </fill>
        <alignment vertical="center" wrapText="1" readingOrder="0"/>
        <border outline="0">
          <left style="thin">
            <color indexed="64"/>
          </left>
          <right style="thin">
            <color indexed="64"/>
          </right>
          <top style="thin">
            <color indexed="64"/>
          </top>
          <bottom style="thin">
            <color indexed="64"/>
          </bottom>
        </border>
      </ndxf>
    </rcc>
    <rcc rId="0" sId="1" dxf="1">
      <nc r="D44"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44">
        <f>E43+1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44">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44">
        <v>0.2</v>
      </nc>
      <ndxf>
        <font>
          <sz val="8"/>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44">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44">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44">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44">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70" sId="1" ref="A44:XFD44" action="deleteRow">
    <undo index="0" exp="ref" v="1" dr="E44" r="E45" sId="1"/>
    <rfmt sheetId="1" xfDxf="1" sqref="A44:XFD44" start="0" length="0">
      <dxf>
        <font>
          <sz val="9"/>
          <color auto="1"/>
          <name val="Times New Roman"/>
          <scheme val="none"/>
        </font>
      </dxf>
    </rfmt>
    <rcc rId="0" sId="1" dxf="1">
      <nc r="A44"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B44" t="inlineStr">
        <is>
          <t xml:space="preserve">182 1 05 01050 01 2200 110 </t>
        </is>
      </nc>
      <ndxf>
        <font>
          <sz val="9"/>
          <color rgb="FFFF0000"/>
          <name val="Times New Roman"/>
          <scheme val="none"/>
        </font>
        <numFmt numFmtId="30" formatCode="@"/>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c r="C44" t="inlineStr">
        <is>
          <t xml:space="preserve">Минимальный налог, зачисляемый в бюджеты субъектов Российской Федерации (за налоговые периоды, истекшие до 1 января 2016 года) (проценты по соответствующему платежу)  </t>
        </is>
      </nc>
      <ndxf>
        <font>
          <sz val="9"/>
          <color rgb="FFFF0000"/>
          <name val="Times New Roman"/>
          <scheme val="none"/>
        </font>
        <fill>
          <patternFill patternType="solid">
            <bgColor theme="0"/>
          </patternFill>
        </fill>
        <alignment vertical="center" wrapText="1" readingOrder="0"/>
        <border outline="0">
          <left style="thin">
            <color indexed="64"/>
          </left>
          <right style="thin">
            <color indexed="64"/>
          </right>
          <top style="thin">
            <color indexed="64"/>
          </top>
          <bottom style="thin">
            <color indexed="64"/>
          </bottom>
        </border>
      </ndxf>
    </rcc>
    <rcc rId="0" sId="1" dxf="1">
      <nc r="D44"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44">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44">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44">
        <v>0</v>
      </nc>
      <ndxf>
        <font>
          <sz val="8"/>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44">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44">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44">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44">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71" sId="1" ref="A45:XFD45" action="deleteRow">
    <undo index="0" exp="ref" v="1" dr="E45" r="E46" sId="1"/>
    <rfmt sheetId="1" xfDxf="1" sqref="A45:XFD45" start="0" length="0">
      <dxf>
        <font>
          <sz val="9"/>
          <color auto="1"/>
          <name val="Times New Roman"/>
          <scheme val="none"/>
        </font>
      </dxf>
    </rfmt>
    <rcc rId="0" sId="1" dxf="1">
      <nc r="A45"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B45" t="inlineStr">
        <is>
          <t xml:space="preserve">182 1 05 01050 01 4000 110 </t>
        </is>
      </nc>
      <ndxf>
        <font>
          <sz val="9"/>
          <color rgb="FFFF0000"/>
          <name val="Times New Roman"/>
          <scheme val="none"/>
        </font>
        <numFmt numFmtId="30" formatCode="@"/>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c r="C45" t="inlineStr">
        <is>
          <t>Минимальный налог, зачисляемый в бюджеты субъектов Российской Федерации (за налоговые периоды, истекшие до 1 января 2016 года) (прочие поступления)</t>
        </is>
      </nc>
      <ndxf>
        <font>
          <sz val="9"/>
          <color rgb="FFFF0000"/>
          <name val="Times New Roman"/>
          <scheme val="none"/>
        </font>
        <fill>
          <patternFill patternType="solid">
            <bgColor theme="0"/>
          </patternFill>
        </fill>
        <alignment vertical="center" wrapText="1" readingOrder="0"/>
        <border outline="0">
          <left style="thin">
            <color indexed="64"/>
          </left>
          <right style="thin">
            <color indexed="64"/>
          </right>
          <top style="thin">
            <color indexed="64"/>
          </top>
          <bottom style="thin">
            <color indexed="64"/>
          </bottom>
        </border>
      </ndxf>
    </rcc>
    <rcc rId="0" sId="1" dxf="1">
      <nc r="D45"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45">
        <f>E44+1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45">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45">
        <v>0</v>
      </nc>
      <ndxf>
        <font>
          <sz val="8"/>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45">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45">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45">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45">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72" sId="1" ref="A45:XFD45" action="deleteRow">
    <undo index="0" exp="ref" v="1" dr="E45" r="E46" sId="1"/>
    <rfmt sheetId="1" xfDxf="1" sqref="A45:XFD45" start="0" length="0">
      <dxf>
        <font>
          <sz val="9"/>
          <color auto="1"/>
          <name val="Times New Roman"/>
          <scheme val="none"/>
        </font>
      </dxf>
    </rfmt>
    <rcc rId="0" sId="1" dxf="1">
      <nc r="A45"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B45" t="inlineStr">
        <is>
          <t xml:space="preserve">182 1 05 01050 01 5000 110 </t>
        </is>
      </nc>
      <ndxf>
        <font>
          <sz val="9"/>
          <color rgb="FFFF0000"/>
          <name val="Times New Roman"/>
          <scheme val="none"/>
        </font>
        <numFmt numFmtId="30" formatCode="@"/>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c r="C45" t="inlineStr">
        <is>
          <t>Минимальный налог, зачисляемый в бюджеты субъектов Российской Федерации (за налоговые периоды, истекшие до 1 января 2016 года) (уплата процентов, начисленных на суммы излишне взысканных (уплаченных) платежей, а также при нарушении сроков их возврата)</t>
        </is>
      </nc>
      <ndxf>
        <font>
          <sz val="9"/>
          <color rgb="FFFF0000"/>
          <name val="Times New Roman"/>
          <scheme val="none"/>
        </font>
        <fill>
          <patternFill patternType="solid">
            <bgColor theme="0"/>
          </patternFill>
        </fill>
        <alignment vertical="center" wrapText="1" readingOrder="0"/>
        <border outline="0">
          <left style="thin">
            <color indexed="64"/>
          </left>
          <right style="thin">
            <color indexed="64"/>
          </right>
          <top style="thin">
            <color indexed="64"/>
          </top>
          <bottom style="thin">
            <color indexed="64"/>
          </bottom>
        </border>
      </ndxf>
    </rcc>
    <rcc rId="0" sId="1" dxf="1">
      <nc r="D45"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45">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45">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45">
        <v>0</v>
      </nc>
      <ndxf>
        <font>
          <sz val="8"/>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45">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45">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45">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45">
        <v>0</v>
      </nc>
      <ndxf>
        <font>
          <sz val="8"/>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fmt sheetId="1" sqref="A34:C45" start="0" length="2147483647">
    <dxf>
      <font>
        <color theme="1"/>
      </font>
    </dxf>
  </rfmt>
  <rfmt sheetId="1" sqref="D35:D42" start="0" length="2147483647">
    <dxf>
      <font>
        <color theme="1"/>
      </font>
    </dxf>
  </rfmt>
  <rfmt sheetId="1" sqref="D43:D45" start="0" length="2147483647">
    <dxf>
      <font>
        <color theme="1"/>
      </font>
    </dxf>
  </rfmt>
  <rrc rId="7373" sId="1" ref="A46:XFD46" action="deleteRow">
    <undo index="0" exp="ref" v="1" dr="E46" r="E47" sId="1"/>
    <rfmt sheetId="1" xfDxf="1" sqref="A46:XFD46" start="0" length="0">
      <dxf>
        <font>
          <sz val="9"/>
          <color auto="1"/>
          <name val="Times New Roman"/>
          <scheme val="none"/>
        </font>
      </dxf>
    </rfmt>
    <rcc rId="0" sId="1" dxf="1">
      <nc r="A46"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46" t="inlineStr">
        <is>
          <t>182 1 05 02010 02 2100 110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46" t="inlineStr">
        <is>
          <t>Единый налог на вмененный доход для отдельных видов деятельности (пени по соответствующему платежу)</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46"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46">
        <f>E45+1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46">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46">
        <v>307.20999999999998</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46">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46">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46">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46">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74" sId="1" ref="A46:XFD46" action="deleteRow">
    <undo index="0" exp="ref" v="1" dr="E46" r="E47" sId="1"/>
    <rfmt sheetId="1" xfDxf="1" sqref="A46:XFD46" start="0" length="0">
      <dxf>
        <font>
          <sz val="9"/>
          <color auto="1"/>
          <name val="Times New Roman"/>
          <scheme val="none"/>
        </font>
      </dxf>
    </rfmt>
    <rcc rId="0" sId="1" dxf="1">
      <nc r="A46"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46" t="inlineStr">
        <is>
          <t>182 1 05 02010 02 2200 110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46" t="inlineStr">
        <is>
          <t xml:space="preserve">Единый налог на вмененный доход для отдельных видов деятельности (проценты по соответствующему платежу)  </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46"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46">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46">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46">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46">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46">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46">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46">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fmt sheetId="1" sqref="A46:D46" start="0" length="2147483647">
    <dxf>
      <font>
        <color theme="1"/>
      </font>
    </dxf>
  </rfmt>
  <rrc rId="7375" sId="1" ref="A47:XFD47" action="deleteRow">
    <undo index="0" exp="ref" v="1" dr="E47" r="E48" sId="1"/>
    <rfmt sheetId="1" xfDxf="1" sqref="A47:XFD47" start="0" length="0">
      <dxf>
        <font>
          <sz val="9"/>
          <color auto="1"/>
          <name val="Times New Roman"/>
          <scheme val="none"/>
        </font>
      </dxf>
    </rfmt>
    <rcc rId="0" sId="1" dxf="1">
      <nc r="A47"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47" t="inlineStr">
        <is>
          <t>182 1 05 02010 02 4000 110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47" t="inlineStr">
        <is>
          <t>Единый налог на вмененный доход для отдельных видов деятельности (прочие поступления)</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47"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47">
        <f>E46+1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47">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47">
        <v>-0.75</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47">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47">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47">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47">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76" sId="1" ref="A47:XFD47" action="deleteRow">
    <undo index="0" exp="ref" v="1" dr="E47" r="E48" sId="1"/>
    <rfmt sheetId="1" xfDxf="1" sqref="A47:XFD47" start="0" length="0">
      <dxf>
        <font>
          <sz val="9"/>
          <color auto="1"/>
          <name val="Times New Roman"/>
          <scheme val="none"/>
        </font>
      </dxf>
    </rfmt>
    <rcc rId="0" sId="1" dxf="1">
      <nc r="A47"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47" t="inlineStr">
        <is>
          <t>182 1 05 02010 02 5000 110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47" t="inlineStr">
        <is>
          <t>Единый налог на вмененный доход для отдельных видов деятельности (уплата процентов, начисленных на суммы излишне взысканных (уплаченных) платежей, а также при нарушении сроков их возврата)</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47"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47">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47">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47">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47">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47">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47">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47">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77" sId="1" ref="A48:XFD48" action="deleteRow">
    <undo index="0" exp="ref" v="1" dr="E48" r="E49" sId="1"/>
    <rfmt sheetId="1" xfDxf="1" sqref="A48:XFD48" start="0" length="0">
      <dxf>
        <font>
          <sz val="9"/>
          <color auto="1"/>
          <name val="Times New Roman"/>
          <scheme val="none"/>
        </font>
      </dxf>
    </rfmt>
    <rcc rId="0" sId="1" dxf="1">
      <nc r="A48"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48" t="inlineStr">
        <is>
          <t>182 1 05 02020 02 2100 110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48" t="inlineStr">
        <is>
          <t>Единый налог на вмененный доход для отдельных видов деятельности (за налоговые периоды, истекшие до 1 января 2011 года)  (пени по соответствующему платежу)</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48"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48">
        <f>E47+1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4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48">
        <v>0.44</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4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4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4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4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78" sId="1" ref="A48:XFD48" action="deleteRow">
    <undo index="0" exp="ref" v="1" dr="E48" r="E49" sId="1"/>
    <rfmt sheetId="1" xfDxf="1" sqref="A48:XFD48" start="0" length="0">
      <dxf>
        <font>
          <sz val="9"/>
          <color auto="1"/>
          <name val="Times New Roman"/>
          <scheme val="none"/>
        </font>
      </dxf>
    </rfmt>
    <rcc rId="0" sId="1" dxf="1">
      <nc r="A48"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48" t="inlineStr">
        <is>
          <t>182 1 05 02020 02 2200 110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48" t="inlineStr">
        <is>
          <t xml:space="preserve">Единый налог на вмененный доход для отдельных видов деятельности (за налоговые периоды, истекшие до 1 января 2011 года) (проценты по соответствующему платежу)  </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48"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48">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4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48">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4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4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4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4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79" sId="1" ref="A49:XFD49" action="deleteRow">
    <undo index="0" exp="ref" v="1" dr="E49" r="E50" sId="1"/>
    <rfmt sheetId="1" xfDxf="1" sqref="A49:XFD49" start="0" length="0">
      <dxf>
        <font>
          <sz val="9"/>
          <color auto="1"/>
          <name val="Times New Roman"/>
          <scheme val="none"/>
        </font>
      </dxf>
    </rfmt>
    <rcc rId="0" sId="1" dxf="1">
      <nc r="A49"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49" t="inlineStr">
        <is>
          <t>182 1 05 02020 02 4000 110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49" t="inlineStr">
        <is>
          <t>Единый налог на вмененный доход для отдельных видов деятельности (за налоговые периоды, истекшие до 1 января 2011 года)  (прочие поступления)</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49"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49">
        <f>E48+1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4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49">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4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4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4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4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80" sId="1" ref="A49:XFD49" action="deleteRow">
    <undo index="0" exp="ref" v="1" dr="E49" r="E50" sId="1"/>
    <rfmt sheetId="1" xfDxf="1" sqref="A49:XFD49" start="0" length="0">
      <dxf>
        <font>
          <sz val="9"/>
          <color auto="1"/>
          <name val="Times New Roman"/>
          <scheme val="none"/>
        </font>
      </dxf>
    </rfmt>
    <rcc rId="0" sId="1" dxf="1">
      <nc r="A49"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49" t="inlineStr">
        <is>
          <t>182 1 05 02020 02 5000 110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49" t="inlineStr">
        <is>
          <t>Единый налог на вмененный доход для отдельных видов деятельности (за налоговые периоды, истекшие до 1 января 2011 года) (уплата процентов, начисленных на суммы излишне взысканных (уплаченных) платежей, а также при нарушении сроков их возврата)</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49"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49">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4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49">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4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4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4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4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fmt sheetId="1" sqref="A47:D48" start="0" length="2147483647">
    <dxf>
      <font>
        <color theme="1"/>
      </font>
    </dxf>
  </rfmt>
  <rrc rId="7381" sId="1" ref="A50:XFD50" action="deleteRow">
    <undo index="0" exp="ref" v="1" dr="E50" r="E51" sId="1"/>
    <rfmt sheetId="1" xfDxf="1" sqref="A50:XFD50" start="0" length="0">
      <dxf>
        <font>
          <sz val="9"/>
          <color auto="1"/>
          <name val="Times New Roman"/>
          <scheme val="none"/>
        </font>
      </dxf>
    </rfmt>
    <rcc rId="0" sId="1" dxf="1">
      <nc r="A50"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50" t="inlineStr">
        <is>
          <t>182 1 05 03010 01 2100 110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50" t="inlineStr">
        <is>
          <t>Единый сельскохозяйственный налог  (пени по соответствующему платежу)</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50"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50">
        <f>E49+1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5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50">
        <v>0.61</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H5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I5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J5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K5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82" sId="1" ref="A50:XFD50" action="deleteRow">
    <undo index="0" exp="ref" v="1" dr="E50" r="E51" sId="1"/>
    <rfmt sheetId="1" xfDxf="1" sqref="A50:XFD50" start="0" length="0">
      <dxf>
        <font>
          <sz val="9"/>
          <color auto="1"/>
          <name val="Times New Roman"/>
          <scheme val="none"/>
        </font>
      </dxf>
    </rfmt>
    <rcc rId="0" sId="1" dxf="1">
      <nc r="A50"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50" t="inlineStr">
        <is>
          <t>182 1 05 03010 01 2200 110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50" t="inlineStr">
        <is>
          <t xml:space="preserve">Единый сельскохозяйственный налог (проценты по соответствующему платежу)  </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50"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50">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5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5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H5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I5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J5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K5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83" sId="1" ref="A51:XFD51" action="deleteRow">
    <undo index="0" exp="ref" v="1" dr="E51" r="E52" sId="1"/>
    <rfmt sheetId="1" xfDxf="1" sqref="A51:XFD51" start="0" length="0">
      <dxf>
        <font>
          <sz val="9"/>
          <color auto="1"/>
          <name val="Times New Roman"/>
          <scheme val="none"/>
        </font>
      </dxf>
    </rfmt>
    <rcc rId="0" sId="1" dxf="1">
      <nc r="A51"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51" t="inlineStr">
        <is>
          <t>182 1 05 03010 01 4000 110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51" t="inlineStr">
        <is>
          <t>Единый сельскохозяйственный налог (прочие поступления)</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51"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51">
        <f>E50+1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51">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51">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H51">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I51">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J51">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K51">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84" sId="1" ref="A51:XFD51" action="deleteRow">
    <undo index="0" exp="ref" v="1" dr="E51" r="E52" sId="1"/>
    <rfmt sheetId="1" xfDxf="1" sqref="A51:XFD51" start="0" length="0">
      <dxf>
        <font>
          <sz val="9"/>
          <color auto="1"/>
          <name val="Times New Roman"/>
          <scheme val="none"/>
        </font>
      </dxf>
    </rfmt>
    <rcc rId="0" sId="1" dxf="1">
      <nc r="A51"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51" t="inlineStr">
        <is>
          <t>182 1 05 03010 01 5000 110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51" t="inlineStr">
        <is>
          <t>Единый сельскохозяйственный налог (уплата процентов, начисленных на суммы излишне взысканных (уплаченных) платежей, а также при нарушении сроков их возврата)</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51"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51">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51">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51">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H51">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I51">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J51">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K51">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fmt sheetId="1" sqref="A49:D50" start="0" length="2147483647">
    <dxf>
      <font>
        <color theme="1"/>
      </font>
    </dxf>
  </rfmt>
</revisions>
</file>

<file path=xl/revisions/revisionLog1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385" sId="1" ref="A52:XFD52" action="deleteRow">
    <undo index="0" exp="ref" v="1" dr="E52" r="E53" sId="1"/>
    <rfmt sheetId="1" xfDxf="1" sqref="A52:XFD52" start="0" length="0">
      <dxf>
        <font>
          <sz val="9"/>
          <color auto="1"/>
          <name val="Times New Roman"/>
          <scheme val="none"/>
        </font>
      </dxf>
    </rfmt>
    <rcc rId="0" sId="1" dxf="1">
      <nc r="A52"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52" t="inlineStr">
        <is>
          <t>182 1 05 03020 01 2100 110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52" t="inlineStr">
        <is>
          <t>Единый сельскохозяйственный налог (за налоговые периоды, истекшие до 1 января 2011 года)  (пени по соответствующему платежу)</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52"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52">
        <f>E51+1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52">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G52">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52">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52">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52">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52">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86" sId="1" ref="A52:XFD52" action="deleteRow">
    <undo index="0" exp="ref" v="1" dr="E52" r="E53" sId="1"/>
    <rfmt sheetId="1" xfDxf="1" sqref="A52:XFD52" start="0" length="0">
      <dxf>
        <font>
          <sz val="9"/>
          <color auto="1"/>
          <name val="Times New Roman"/>
          <scheme val="none"/>
        </font>
      </dxf>
    </rfmt>
    <rcc rId="0" sId="1" dxf="1">
      <nc r="A52"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52" t="inlineStr">
        <is>
          <t>182 1 05 03020 01 2200 110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52" t="inlineStr">
        <is>
          <t xml:space="preserve">Единый сельскохозяйственный налог (за налоговые периоды, истекшие до 1 января 2011 года)  (проценты по соответствующему платежу)  </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52"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52">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52">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G52">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52">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52">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52">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52">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87" sId="1" ref="A53:XFD53" action="deleteRow">
    <undo index="0" exp="ref" v="1" dr="E53" r="E54" sId="1"/>
    <rfmt sheetId="1" xfDxf="1" sqref="A53:XFD53" start="0" length="0">
      <dxf>
        <font>
          <sz val="9"/>
          <color auto="1"/>
          <name val="Times New Roman"/>
          <scheme val="none"/>
        </font>
      </dxf>
    </rfmt>
    <rcc rId="0" sId="1" dxf="1">
      <nc r="A53"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53" t="inlineStr">
        <is>
          <t>182 1 05 03020 01 4000 110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53" t="inlineStr">
        <is>
          <t>Единый сельскохозяйственный налог (за налоговые периоды, истекшие до 1 января 2011 года)  (прочие поступления)</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53"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53">
        <f>E52+1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53">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G53">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53">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53">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53">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53">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88" sId="1" ref="A53:XFD53" action="deleteRow">
    <undo index="0" exp="ref" v="1" dr="E53" r="E54" sId="1"/>
    <rfmt sheetId="1" xfDxf="1" sqref="A53:XFD53" start="0" length="0">
      <dxf>
        <font>
          <sz val="9"/>
          <color auto="1"/>
          <name val="Times New Roman"/>
          <scheme val="none"/>
        </font>
      </dxf>
    </rfmt>
    <rcc rId="0" sId="1" dxf="1">
      <nc r="A53"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s="1" dxf="1">
      <nc r="B53" t="inlineStr">
        <is>
          <t>182 1 05 03020 01 5000 110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protection hidden="1"/>
      </ndxf>
    </rcc>
    <rcc rId="0" sId="1" dxf="1">
      <nc r="C53" t="inlineStr">
        <is>
          <t>Единый сельскохозяйственный налог (за налоговые периоды, истекшие до 1 января 2011 года)  (уплата процентов, начисленных на суммы излишне взысканных (уплаченных) платежей, а также при нарушении сроков их возврата)</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53"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53">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53">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G53">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53">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53">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53">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53">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fmt sheetId="1" sqref="A51:D52" start="0" length="2147483647">
    <dxf>
      <font>
        <color theme="1"/>
      </font>
    </dxf>
  </rfmt>
</revisions>
</file>

<file path=xl/revisions/revisionLog1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389" sId="1" ref="A54:XFD54" action="deleteRow">
    <undo index="0" exp="ref" v="1" dr="E54" r="E55" sId="1"/>
    <rfmt sheetId="1" xfDxf="1" sqref="A54:XFD54" start="0" length="0">
      <dxf>
        <font>
          <sz val="9"/>
          <color auto="1"/>
          <name val="Times New Roman"/>
          <scheme val="none"/>
        </font>
      </dxf>
    </rfmt>
    <rcc rId="0" sId="1" dxf="1">
      <nc r="A54"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B54" t="inlineStr">
        <is>
          <t xml:space="preserve">182 1 05 04010 02 2100 110 </t>
        </is>
      </nc>
      <ndxf>
        <font>
          <sz val="9"/>
          <color rgb="FFFF0000"/>
          <name val="Times New Roman"/>
          <scheme val="none"/>
        </font>
        <numFmt numFmtId="30" formatCode="@"/>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c r="C54" t="inlineStr">
        <is>
          <t>Налог, взимаемый в связи с применением патентной системы налогообложения, зачисляемый в бюджеты городских округов (пени по соответствующему платежу)</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54"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54">
        <f>E53+1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54">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54">
        <v>170.92</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54">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54">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54">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54">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90" sId="1" ref="A54:XFD54" action="deleteRow">
    <undo index="0" exp="ref" v="1" dr="E54" r="E55" sId="1"/>
    <rfmt sheetId="1" xfDxf="1" sqref="A54:XFD54" start="0" length="0">
      <dxf>
        <font>
          <sz val="9"/>
          <color auto="1"/>
          <name val="Times New Roman"/>
          <scheme val="none"/>
        </font>
      </dxf>
    </rfmt>
    <rcc rId="0" sId="1" dxf="1">
      <nc r="A54"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B54" t="inlineStr">
        <is>
          <t xml:space="preserve">182 1 05 04010 02 2200 110 </t>
        </is>
      </nc>
      <ndxf>
        <font>
          <sz val="9"/>
          <color rgb="FFFF0000"/>
          <name val="Times New Roman"/>
          <scheme val="none"/>
        </font>
        <numFmt numFmtId="30" formatCode="@"/>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c r="C54" t="inlineStr">
        <is>
          <t xml:space="preserve">Налог, взимаемый в связи с применением патентной системы налогообложения, зачисляемый в бюджеты городских округов (проценты по соответствующему платежу)  </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54"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54">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54">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54">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54">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54">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54">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54">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91" sId="1" ref="A55:XFD55" action="deleteRow">
    <undo index="0" exp="ref" v="1" dr="E55" r="E56" sId="1"/>
    <rfmt sheetId="1" xfDxf="1" sqref="A55:XFD55" start="0" length="0">
      <dxf>
        <font>
          <sz val="9"/>
          <color auto="1"/>
          <name val="Times New Roman"/>
          <scheme val="none"/>
        </font>
      </dxf>
    </rfmt>
    <rcc rId="0" sId="1" dxf="1">
      <nc r="A55"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B55" t="inlineStr">
        <is>
          <t xml:space="preserve">182 1 05 04010 02 4000 110 </t>
        </is>
      </nc>
      <ndxf>
        <font>
          <sz val="9"/>
          <color rgb="FFFF0000"/>
          <name val="Times New Roman"/>
          <scheme val="none"/>
        </font>
        <numFmt numFmtId="30" formatCode="@"/>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c r="C55" t="inlineStr">
        <is>
          <t>Налог, взимаемый в связи с применением патентной системы налогообложения, зачисляемый в бюджеты городских округов (прочие поступления)</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55"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55">
        <f>E54+1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55">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55">
        <v>-0.57999999999999996</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55">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55">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55">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55">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92" sId="1" ref="A55:XFD55" action="deleteRow">
    <undo index="0" exp="ref" v="1" dr="E55" r="E56" sId="1"/>
    <undo index="0" exp="area" dr="K35:K55" r="K34" sId="1"/>
    <undo index="0" exp="area" dr="J35:J55" r="J34" sId="1"/>
    <undo index="0" exp="area" dr="I35:I55" r="I34" sId="1"/>
    <undo index="0" exp="area" dr="G35:G55" r="G34" sId="1"/>
    <rfmt sheetId="1" xfDxf="1" sqref="A55:XFD55" start="0" length="0">
      <dxf>
        <font>
          <sz val="9"/>
          <color auto="1"/>
          <name val="Times New Roman"/>
          <scheme val="none"/>
        </font>
      </dxf>
    </rfmt>
    <rcc rId="0" sId="1" dxf="1">
      <nc r="A55"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B55" t="inlineStr">
        <is>
          <t xml:space="preserve">182 1 05 04010 02 5000 110 </t>
        </is>
      </nc>
      <ndxf>
        <font>
          <sz val="9"/>
          <color rgb="FFFF0000"/>
          <name val="Times New Roman"/>
          <scheme val="none"/>
        </font>
        <numFmt numFmtId="30" formatCode="@"/>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c r="C55" t="inlineStr">
        <is>
          <t>Налог, взимаемый в связи с применением патентной системы налогообложения, зачисляемый в бюджеты городских округов (уплата процентов, начисленных на суммы излишне взысканных (уплаченных) платежей, а также при нарушении сроков их возврата)</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55"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55">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55">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55">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55">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55">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55">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55">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fmt sheetId="1" sqref="A53:D54" start="0" length="2147483647">
    <dxf>
      <font>
        <color theme="1"/>
      </font>
    </dxf>
  </rfmt>
</revisions>
</file>

<file path=xl/revisions/revisionLog1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393" sId="1" ref="A57:XFD57" action="deleteRow">
    <undo index="0" exp="ref" v="1" dr="E57" r="E58" sId="1"/>
    <rfmt sheetId="1" xfDxf="1" sqref="A57:XFD57" start="0" length="0">
      <dxf>
        <font>
          <sz val="9"/>
          <color auto="1"/>
          <name val="Times New Roman"/>
          <scheme val="none"/>
        </font>
      </dxf>
    </rfmt>
    <rcc rId="0" sId="1" dxf="1">
      <nc r="A57"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B57" t="inlineStr">
        <is>
          <t>182 1 06 01020 04 2100 110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c r="C57" t="inlineStr">
        <is>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57"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57">
        <f>E56+1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57">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57">
        <v>914.99</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57">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57">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57">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57">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94" sId="1" ref="A57:XFD57" action="deleteRow">
    <undo index="0" exp="ref" v="1" dr="E57" r="E58" sId="1"/>
    <rfmt sheetId="1" xfDxf="1" sqref="A57:XFD57" start="0" length="0">
      <dxf>
        <font>
          <sz val="9"/>
          <color auto="1"/>
          <name val="Times New Roman"/>
          <scheme val="none"/>
        </font>
      </dxf>
    </rfmt>
    <rcc rId="0" sId="1" dxf="1">
      <nc r="A57"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B57" t="inlineStr">
        <is>
          <t>182 1 06 01020 04 2200 110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c r="C57" t="inlineStr">
        <is>
          <t xml:space="preserve">Налог на имущество физических лиц, взимаемый по ставкам, применяемым к объектам налогообложения, расположенным в границах городских округов (проценты по соответствующему платежу)  </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57"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57">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57">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57">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57">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57">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57">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57">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95" sId="1" ref="A58:XFD58" action="deleteRow">
    <undo index="0" exp="ref" v="1" dr="E58" r="E59" sId="1"/>
    <rfmt sheetId="1" xfDxf="1" sqref="A58:XFD58" start="0" length="0">
      <dxf>
        <font>
          <sz val="9"/>
          <color auto="1"/>
          <name val="Times New Roman"/>
          <scheme val="none"/>
        </font>
      </dxf>
    </rfmt>
    <rcc rId="0" sId="1" dxf="1">
      <nc r="A58"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B58" t="inlineStr">
        <is>
          <t>182 1 06 01020 04 4000 110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c r="C58" t="inlineStr">
        <is>
          <t>Налог на имущество физических лиц, взимаемый по ставкам, применяемым к объектам налогообложения, расположенным в границах городских округов (прочие поступления)</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58"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58">
        <f>E57+1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58">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58">
        <v>-85.48</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5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5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5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5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96" sId="1" ref="A58:XFD58" action="deleteRow">
    <undo index="0" exp="ref" v="1" dr="E58" r="E59" sId="1"/>
    <rfmt sheetId="1" xfDxf="1" sqref="A58:XFD58" start="0" length="0">
      <dxf>
        <font>
          <sz val="9"/>
          <color auto="1"/>
          <name val="Times New Roman"/>
          <scheme val="none"/>
        </font>
      </dxf>
    </rfmt>
    <rcc rId="0" sId="1" dxf="1">
      <nc r="A58"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B58" t="inlineStr">
        <is>
          <t>182 1 06 01020 04 5000 110</t>
        </is>
      </nc>
      <ndxf>
        <font>
          <sz val="9"/>
          <color rgb="FFFF0000"/>
          <name val="Times New Roman"/>
          <scheme val="none"/>
        </font>
        <numFmt numFmtId="2"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c r="C58" t="inlineStr">
        <is>
          <t>Налог на имущество физических лиц, взимаемый по ставкам, применяемым к объектам налогообложения, расположенным в границах городских округов (уплата процентов, начисленных на суммы излишне взысканных (уплаченных) платежей, а также при нарушении сроков их возврата)</t>
        </is>
      </nc>
      <ndxf>
        <font>
          <sz val="9"/>
          <color rgb="FFFF0000"/>
          <name val="Times New Roman"/>
          <scheme val="none"/>
        </font>
        <numFmt numFmtId="2" formatCode="0.00"/>
        <fill>
          <patternFill patternType="solid">
            <bgColor theme="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58"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58">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58">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58">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5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5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5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58">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fmt sheetId="1" sqref="A55:D58" start="0" length="2147483647">
    <dxf>
      <font>
        <color theme="1"/>
      </font>
    </dxf>
  </rfmt>
  <rrc rId="7397" sId="1" ref="A59:XFD59" action="deleteRow">
    <undo index="0" exp="ref" v="1" dr="E59" r="E60" sId="1"/>
    <rfmt sheetId="1" xfDxf="1" sqref="A59:XFD59" start="0" length="0">
      <dxf>
        <font>
          <sz val="9"/>
          <color auto="1"/>
          <name val="Times New Roman"/>
          <scheme val="none"/>
        </font>
      </dxf>
    </rfmt>
    <rcc rId="0" sId="1" dxf="1">
      <nc r="A59"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B59" t="inlineStr">
        <is>
          <t>182 1 06 04011 02 2100 110</t>
        </is>
      </nc>
      <ndxf>
        <font>
          <sz val="9"/>
          <color rgb="FFFF0000"/>
          <name val="Times New Roman"/>
          <scheme val="none"/>
        </font>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c r="C59" t="inlineStr">
        <is>
          <t>Транспортный налог с организаций (пени по соответствующему платежу)</t>
        </is>
      </nc>
      <ndxf>
        <font>
          <sz val="9"/>
          <color rgb="FFFF0000"/>
          <name val="Times New Roman"/>
          <scheme val="none"/>
        </font>
        <fill>
          <patternFill patternType="solid">
            <bgColor theme="0"/>
          </patternFill>
        </fill>
        <alignment horizontal="left" vertical="center" wrapText="1" readingOrder="0"/>
        <border outline="0">
          <left style="thin">
            <color indexed="64"/>
          </left>
          <right style="thin">
            <color indexed="64"/>
          </right>
          <top style="thin">
            <color indexed="64"/>
          </top>
          <bottom style="thin">
            <color indexed="64"/>
          </bottom>
        </border>
      </ndxf>
    </rcc>
    <rcc rId="0" sId="1" dxf="1">
      <nc r="D59"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59">
        <f>E58+1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59">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59">
        <v>552.71</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5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5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5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5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98" sId="1" ref="A59:XFD59" action="deleteRow">
    <undo index="0" exp="ref" v="1" dr="E59" r="E60" sId="1"/>
    <rfmt sheetId="1" xfDxf="1" sqref="A59:XFD59" start="0" length="0">
      <dxf>
        <font>
          <sz val="9"/>
          <color auto="1"/>
          <name val="Times New Roman"/>
          <scheme val="none"/>
        </font>
      </dxf>
    </rfmt>
    <rcc rId="0" sId="1" dxf="1">
      <nc r="A59"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B59" t="inlineStr">
        <is>
          <t>182 1 06 04011 02 2200 110</t>
        </is>
      </nc>
      <ndxf>
        <font>
          <sz val="9"/>
          <color rgb="FFFF0000"/>
          <name val="Times New Roman"/>
          <scheme val="none"/>
        </font>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c r="C59" t="inlineStr">
        <is>
          <t xml:space="preserve">Транспортный налог с организаций (проценты по соответствующему платежу)  </t>
        </is>
      </nc>
      <ndxf>
        <font>
          <sz val="9"/>
          <color rgb="FFFF0000"/>
          <name val="Times New Roman"/>
          <scheme val="none"/>
        </font>
        <fill>
          <patternFill patternType="solid">
            <bgColor theme="0"/>
          </patternFill>
        </fill>
        <alignment horizontal="left" vertical="center" wrapText="1" readingOrder="0"/>
        <border outline="0">
          <left style="thin">
            <color indexed="64"/>
          </left>
          <right style="thin">
            <color indexed="64"/>
          </right>
          <top style="thin">
            <color indexed="64"/>
          </top>
          <bottom style="thin">
            <color indexed="64"/>
          </bottom>
        </border>
      </ndxf>
    </rcc>
    <rcc rId="0" sId="1" dxf="1">
      <nc r="D59"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59">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59">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59">
        <v>8.6300000000000008</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5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5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5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59">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399" sId="1" ref="A60:XFD60" action="deleteRow">
    <undo index="0" exp="ref" v="1" dr="E60" r="E61" sId="1"/>
    <rfmt sheetId="1" xfDxf="1" sqref="A60:XFD60" start="0" length="0">
      <dxf>
        <font>
          <sz val="9"/>
          <color auto="1"/>
          <name val="Times New Roman"/>
          <scheme val="none"/>
        </font>
      </dxf>
    </rfmt>
    <rcc rId="0" sId="1" dxf="1">
      <nc r="A60"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B60" t="inlineStr">
        <is>
          <t>182 1 06 04011 02 4000 110</t>
        </is>
      </nc>
      <ndxf>
        <font>
          <sz val="9"/>
          <color rgb="FFFF0000"/>
          <name val="Times New Roman"/>
          <scheme val="none"/>
        </font>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c r="C60" t="inlineStr">
        <is>
          <t>Транспортный налог с организаций (прочие поступления)</t>
        </is>
      </nc>
      <ndxf>
        <font>
          <sz val="9"/>
          <color rgb="FFFF0000"/>
          <name val="Times New Roman"/>
          <scheme val="none"/>
        </font>
        <fill>
          <patternFill patternType="solid">
            <bgColor theme="0"/>
          </patternFill>
        </fill>
        <alignment horizontal="left" vertical="center" wrapText="1" readingOrder="0"/>
        <border outline="0">
          <left style="thin">
            <color indexed="64"/>
          </left>
          <right style="thin">
            <color indexed="64"/>
          </right>
          <top style="thin">
            <color indexed="64"/>
          </top>
          <bottom style="thin">
            <color indexed="64"/>
          </bottom>
        </border>
      </ndxf>
    </rcc>
    <rcc rId="0" sId="1" dxf="1">
      <nc r="D60"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60">
        <f>E59+1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60">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60">
        <v>-0.68</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6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6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6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6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400" sId="1" ref="A60:XFD60" action="deleteRow">
    <undo index="0" exp="ref" v="1" dr="E60" r="E61" sId="1"/>
    <rfmt sheetId="1" xfDxf="1" sqref="A60:XFD60" start="0" length="0">
      <dxf>
        <font>
          <sz val="9"/>
          <color auto="1"/>
          <name val="Times New Roman"/>
          <scheme val="none"/>
        </font>
      </dxf>
    </rfmt>
    <rcc rId="0" sId="1" dxf="1">
      <nc r="A60"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B60" t="inlineStr">
        <is>
          <t>182 1 06 04011 02 5000 110</t>
        </is>
      </nc>
      <ndxf>
        <font>
          <sz val="9"/>
          <color rgb="FFFF0000"/>
          <name val="Times New Roman"/>
          <scheme val="none"/>
        </font>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c r="C60" t="inlineStr">
        <is>
          <t>Транспортный налог с организаций (уплата процентов, начисленных на суммы излишне взысканных (уплаченных) платежей, а также при нарушении сроков их возврата)</t>
        </is>
      </nc>
      <ndxf>
        <font>
          <sz val="9"/>
          <color rgb="FFFF0000"/>
          <name val="Times New Roman"/>
          <scheme val="none"/>
        </font>
        <fill>
          <patternFill patternType="solid">
            <bgColor theme="0"/>
          </patternFill>
        </fill>
        <alignment horizontal="left" vertical="center" wrapText="1" readingOrder="0"/>
        <border outline="0">
          <left style="thin">
            <color indexed="64"/>
          </left>
          <right style="thin">
            <color indexed="64"/>
          </right>
          <top style="thin">
            <color indexed="64"/>
          </top>
          <bottom style="thin">
            <color indexed="64"/>
          </bottom>
        </border>
      </ndxf>
    </rcc>
    <rcc rId="0" sId="1" dxf="1">
      <nc r="D60"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60">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60">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60">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6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6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6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60">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401" sId="1" ref="A61:XFD61" action="deleteRow">
    <undo index="0" exp="ref" v="1" dr="E61" r="E62" sId="1"/>
    <rfmt sheetId="1" xfDxf="1" sqref="A61:XFD61" start="0" length="0">
      <dxf>
        <font>
          <sz val="9"/>
          <color auto="1"/>
          <name val="Times New Roman"/>
          <scheme val="none"/>
        </font>
      </dxf>
    </rfmt>
    <rcc rId="0" sId="1" dxf="1">
      <nc r="A61"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B61" t="inlineStr">
        <is>
          <t>182 1 06 04012 02 2100 110</t>
        </is>
      </nc>
      <ndxf>
        <font>
          <sz val="9"/>
          <color rgb="FFFF0000"/>
          <name val="Times New Roman"/>
          <scheme val="none"/>
        </font>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c r="C61" t="inlineStr">
        <is>
          <t>Транспортный налог с физических лиц (пени по соответствующему платежу)</t>
        </is>
      </nc>
      <ndxf>
        <font>
          <sz val="9"/>
          <color rgb="FFFF0000"/>
          <name val="Times New Roman"/>
          <scheme val="none"/>
        </font>
        <fill>
          <patternFill patternType="solid">
            <bgColor theme="0"/>
          </patternFill>
        </fill>
        <alignment horizontal="left" vertical="center" wrapText="1" readingOrder="0"/>
        <border outline="0">
          <left style="thin">
            <color indexed="64"/>
          </left>
          <right style="thin">
            <color indexed="64"/>
          </right>
          <top style="thin">
            <color indexed="64"/>
          </top>
          <bottom style="thin">
            <color indexed="64"/>
          </bottom>
        </border>
      </ndxf>
    </rcc>
    <rcc rId="0" sId="1" dxf="1">
      <nc r="D61"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61">
        <f>E60+1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61">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61">
        <v>672.26</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61">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61">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61">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61">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402" sId="1" ref="A61:XFD61" action="deleteRow">
    <undo index="0" exp="ref" v="1" dr="E61" r="E62" sId="1"/>
    <rfmt sheetId="1" xfDxf="1" sqref="A61:XFD61" start="0" length="0">
      <dxf>
        <font>
          <sz val="9"/>
          <color auto="1"/>
          <name val="Times New Roman"/>
          <scheme val="none"/>
        </font>
      </dxf>
    </rfmt>
    <rcc rId="0" sId="1" dxf="1">
      <nc r="A61"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B61" t="inlineStr">
        <is>
          <t>182 1 06 04012 02 2200 110</t>
        </is>
      </nc>
      <ndxf>
        <font>
          <sz val="9"/>
          <color rgb="FFFF0000"/>
          <name val="Times New Roman"/>
          <scheme val="none"/>
        </font>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c r="C61" t="inlineStr">
        <is>
          <t xml:space="preserve">Транспортный налог с физических лиц (проценты по соответствующему платежу)  </t>
        </is>
      </nc>
      <ndxf>
        <font>
          <sz val="9"/>
          <color rgb="FFFF0000"/>
          <name val="Times New Roman"/>
          <scheme val="none"/>
        </font>
        <fill>
          <patternFill patternType="solid">
            <bgColor theme="0"/>
          </patternFill>
        </fill>
        <alignment horizontal="left" vertical="center" wrapText="1" readingOrder="0"/>
        <border outline="0">
          <left style="thin">
            <color indexed="64"/>
          </left>
          <right style="thin">
            <color indexed="64"/>
          </right>
          <top style="thin">
            <color indexed="64"/>
          </top>
          <bottom style="thin">
            <color indexed="64"/>
          </bottom>
        </border>
      </ndxf>
    </rcc>
    <rcc rId="0" sId="1" dxf="1">
      <nc r="D61"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61">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61">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61">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61">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61">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61">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61">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403" sId="1" ref="A62:XFD62" action="deleteRow">
    <undo index="0" exp="ref" v="1" dr="E62" r="E63" sId="1"/>
    <rfmt sheetId="1" xfDxf="1" sqref="A62:XFD62" start="0" length="0">
      <dxf>
        <font>
          <sz val="9"/>
          <color auto="1"/>
          <name val="Times New Roman"/>
          <scheme val="none"/>
        </font>
      </dxf>
    </rfmt>
    <rcc rId="0" sId="1" dxf="1">
      <nc r="A62"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B62" t="inlineStr">
        <is>
          <t>182 1 06 04012 02 4000 110</t>
        </is>
      </nc>
      <ndxf>
        <font>
          <sz val="9"/>
          <color rgb="FFFF0000"/>
          <name val="Times New Roman"/>
          <scheme val="none"/>
        </font>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c r="C62" t="inlineStr">
        <is>
          <t>Транспортный налог с физических лиц (прочие поступления)</t>
        </is>
      </nc>
      <ndxf>
        <font>
          <sz val="9"/>
          <color rgb="FFFF0000"/>
          <name val="Times New Roman"/>
          <scheme val="none"/>
        </font>
        <fill>
          <patternFill patternType="solid">
            <bgColor theme="0"/>
          </patternFill>
        </fill>
        <alignment horizontal="left" vertical="center" wrapText="1" readingOrder="0"/>
        <border outline="0">
          <left style="thin">
            <color indexed="64"/>
          </left>
          <right style="thin">
            <color indexed="64"/>
          </right>
          <top style="thin">
            <color indexed="64"/>
          </top>
          <bottom style="thin">
            <color indexed="64"/>
          </bottom>
        </border>
      </ndxf>
    </rcc>
    <rcc rId="0" sId="1" dxf="1">
      <nc r="D62"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62">
        <f>E61+1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62">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62">
        <v>-6.29</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62">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62">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62">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62">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rc rId="7404" sId="1" ref="A62:XFD62" action="deleteRow">
    <undo index="0" exp="ref" v="1" dr="E62" r="E63" sId="1"/>
    <rfmt sheetId="1" xfDxf="1" sqref="A62:XFD62" start="0" length="0">
      <dxf>
        <font>
          <sz val="9"/>
          <color auto="1"/>
          <name val="Times New Roman"/>
          <scheme val="none"/>
        </font>
      </dxf>
    </rfmt>
    <rcc rId="0" sId="1" dxf="1">
      <nc r="A62" t="inlineStr">
        <is>
          <t>Налоговые и неналоговые доходы</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B62" t="inlineStr">
        <is>
          <t>182 1 06 04012 02 5000 110</t>
        </is>
      </nc>
      <ndxf>
        <font>
          <sz val="9"/>
          <color rgb="FFFF0000"/>
          <name val="Times New Roman"/>
          <scheme val="none"/>
        </font>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c r="C62" t="inlineStr">
        <is>
          <t>Транспортный налог с физических лиц (уплата процентов, начисленных на суммы излишне взысканных (уплаченных) платежей, а также при нарушении сроков их возврата)</t>
        </is>
      </nc>
      <ndxf>
        <font>
          <sz val="9"/>
          <color rgb="FFFF0000"/>
          <name val="Times New Roman"/>
          <scheme val="none"/>
        </font>
        <fill>
          <patternFill patternType="solid">
            <bgColor theme="0"/>
          </patternFill>
        </fill>
        <alignment horizontal="left" vertical="center" wrapText="1" readingOrder="0"/>
        <border outline="0">
          <left style="thin">
            <color indexed="64"/>
          </left>
          <right style="thin">
            <color indexed="64"/>
          </right>
          <top style="thin">
            <color indexed="64"/>
          </top>
          <bottom style="thin">
            <color indexed="64"/>
          </bottom>
        </border>
      </ndxf>
    </rcc>
    <rcc rId="0" sId="1" dxf="1">
      <nc r="D62" t="inlineStr">
        <is>
          <t>Федеральная налоговая служба</t>
        </is>
      </nc>
      <ndxf>
        <font>
          <sz val="9"/>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62">
        <f>#REF!+1</f>
      </nc>
      <ndxf>
        <font>
          <sz val="9"/>
          <color rgb="FFFF0000"/>
          <name val="Times New Roman"/>
          <scheme val="none"/>
        </font>
        <numFmt numFmtId="1" formatCode="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s="1" dxf="1" numFmtId="4">
      <nc r="F62">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s="1" dxf="1" numFmtId="4">
      <nc r="G62">
        <v>0</v>
      </nc>
      <ndxf>
        <font>
          <sz val="9"/>
          <color rgb="FFFF0000"/>
          <name val="Times New Roman"/>
          <scheme val="none"/>
        </font>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H62">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I62">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J62">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K62">
        <v>0</v>
      </nc>
      <ndxf>
        <font>
          <sz val="9"/>
          <color rgb="FFFF0000"/>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ndxf>
    </rcc>
  </rrc>
  <rfmt sheetId="1" sqref="A59:D61" start="0" length="2147483647">
    <dxf>
      <font>
        <color theme="1"/>
      </font>
    </dxf>
  </rfmt>
</revisions>
</file>

<file path=xl/revisions/revisionLog1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82:D82" start="0" length="2147483647">
    <dxf>
      <font>
        <color theme="1"/>
      </font>
    </dxf>
  </rfmt>
  <rfmt sheetId="1" sqref="A81:C81" start="0" length="2147483647">
    <dxf>
      <font>
        <color theme="1"/>
      </font>
    </dxf>
  </rfmt>
</revisions>
</file>

<file path=xl/revisions/revisionLog1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93:E94" start="0" length="2147483647">
    <dxf>
      <font>
        <color theme="1"/>
      </font>
    </dxf>
  </rfmt>
</revisions>
</file>

<file path=xl/revisions/revisionLog1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609:E612" start="0" length="2147483647">
    <dxf>
      <font>
        <color theme="1"/>
      </font>
    </dxf>
  </rfmt>
  <rrc rId="7405" sId="1" ref="A604:XFD604" action="deleteRow">
    <undo index="0" exp="ref" v="1" dr="E604" r="E605" sId="1"/>
    <rfmt sheetId="1" xfDxf="1" sqref="A604:XFD604" start="0" length="0">
      <dxf>
        <font>
          <sz val="9"/>
          <color auto="1"/>
          <name val="Times New Roman"/>
          <scheme val="none"/>
        </font>
        <fill>
          <patternFill patternType="solid">
            <bgColor theme="0"/>
          </patternFill>
        </fill>
      </dxf>
    </rfmt>
    <rcc rId="0" sId="1" dxf="1">
      <nc r="A604" t="inlineStr">
        <is>
          <t>Налоговые и неналоговые доходы</t>
        </is>
      </nc>
      <ndxf>
        <font>
          <sz val="9"/>
          <color rgb="FFFF0000"/>
          <name val="Times New Roman"/>
          <scheme val="none"/>
        </font>
        <fill>
          <patternFill patternType="none">
            <bgColor indexed="65"/>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604" t="inlineStr">
        <is>
          <t>050 1 17 15020 04 0004 150</t>
        </is>
      </nc>
      <ndxf>
        <font>
          <sz val="9"/>
          <color rgb="FFFF0000"/>
          <name val="Times New Roman"/>
          <scheme val="none"/>
        </font>
        <numFmt numFmtId="30" formatCode="@"/>
        <alignment horizontal="right" vertical="center" readingOrder="0"/>
        <border outline="0">
          <left style="thin">
            <color indexed="64"/>
          </left>
          <right style="thin">
            <color indexed="64"/>
          </right>
          <top style="thin">
            <color indexed="64"/>
          </top>
          <bottom style="thin">
            <color indexed="64"/>
          </bottom>
        </border>
      </ndxf>
    </rcc>
    <rcc rId="0" sId="1" dxf="1">
      <nc r="C604" t="inlineStr">
        <is>
          <t>Инициативные платежи, зачисляемые в бюджеты городских округов (инициативный проект "Замена окон в борцовском зале СОК "Олимпия"")</t>
        </is>
      </nc>
      <ndxf>
        <font>
          <sz val="9"/>
          <color rgb="FFFF0000"/>
          <name val="Times New Roman"/>
          <scheme val="none"/>
        </font>
        <numFmt numFmtId="2" formatCode="0.00"/>
        <alignment horizontal="justify" vertical="center" wrapText="1" readingOrder="0"/>
        <border outline="0">
          <left style="thin">
            <color indexed="64"/>
          </left>
          <right style="thin">
            <color indexed="64"/>
          </right>
          <top style="thin">
            <color indexed="64"/>
          </top>
          <bottom style="thin">
            <color indexed="64"/>
          </bottom>
        </border>
      </ndxf>
    </rcc>
    <rcc rId="0" sId="1" dxf="1">
      <nc r="D604" t="inlineStr">
        <is>
          <t>департамент финансов 
администрации города Нижневартовска</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E604">
        <f>E603+1</f>
      </nc>
      <ndxf>
        <font>
          <sz val="9"/>
          <color rgb="FFFF0000"/>
          <name val="Times New Roman"/>
          <scheme val="none"/>
        </font>
        <numFmt numFmtId="1" formatCode="0"/>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604">
        <v>-0.6</v>
      </nc>
      <ndxf>
        <font>
          <sz val="9"/>
          <color rgb="FFFF0000"/>
          <name val="Times New Roman"/>
          <scheme val="none"/>
        </font>
        <numFmt numFmtId="4" formatCode="#,##0.00"/>
        <alignment horizontal="right" vertical="center" readingOrder="0"/>
        <border outline="0">
          <left style="thin">
            <color indexed="64"/>
          </left>
          <right style="thin">
            <color indexed="64"/>
          </right>
          <top style="thin">
            <color indexed="64"/>
          </top>
          <bottom style="thin">
            <color indexed="64"/>
          </bottom>
        </border>
      </ndxf>
    </rcc>
    <rcc rId="0" sId="1" dxf="1" numFmtId="4">
      <nc r="G604">
        <v>-0.6</v>
      </nc>
      <ndxf>
        <font>
          <sz val="9"/>
          <color rgb="FFFF0000"/>
          <name val="Times New Roman"/>
          <scheme val="none"/>
        </font>
        <numFmt numFmtId="4" formatCode="#,##0.00"/>
        <alignment horizontal="right" vertical="center" readingOrder="0"/>
        <border outline="0">
          <left style="thin">
            <color indexed="64"/>
          </left>
          <right style="thin">
            <color indexed="64"/>
          </right>
          <top style="thin">
            <color indexed="64"/>
          </top>
          <bottom style="thin">
            <color indexed="64"/>
          </bottom>
        </border>
      </ndxf>
    </rcc>
    <rcc rId="0" sId="1" dxf="1" numFmtId="4">
      <nc r="H604">
        <v>-0.6</v>
      </nc>
      <ndxf>
        <font>
          <sz val="9"/>
          <color rgb="FFFF0000"/>
          <name val="Times New Roman"/>
          <scheme val="none"/>
        </font>
        <numFmt numFmtId="4" formatCode="#,##0.00"/>
        <alignment horizontal="right" vertical="center" readingOrder="0"/>
        <border outline="0">
          <left style="thin">
            <color indexed="64"/>
          </left>
          <right style="thin">
            <color indexed="64"/>
          </right>
          <top style="thin">
            <color indexed="64"/>
          </top>
          <bottom style="thin">
            <color indexed="64"/>
          </bottom>
        </border>
      </ndxf>
    </rcc>
    <rcc rId="0" sId="1" dxf="1" numFmtId="4">
      <nc r="I604">
        <v>0</v>
      </nc>
      <ndxf>
        <font>
          <sz val="9"/>
          <color rgb="FFFF0000"/>
          <name val="Times New Roman"/>
          <scheme val="none"/>
        </font>
        <numFmt numFmtId="4" formatCode="#,##0.00"/>
        <alignment horizontal="right" vertical="center" readingOrder="0"/>
        <border outline="0">
          <left style="thin">
            <color indexed="64"/>
          </left>
          <right style="thin">
            <color indexed="64"/>
          </right>
          <top style="thin">
            <color indexed="64"/>
          </top>
          <bottom style="thin">
            <color indexed="64"/>
          </bottom>
        </border>
      </ndxf>
    </rcc>
    <rcc rId="0" sId="1" dxf="1" numFmtId="4">
      <nc r="J604">
        <v>0</v>
      </nc>
      <ndxf>
        <font>
          <sz val="9"/>
          <color rgb="FFFF0000"/>
          <name val="Times New Roman"/>
          <scheme val="none"/>
        </font>
        <numFmt numFmtId="4" formatCode="#,##0.00"/>
        <alignment horizontal="right" vertical="center" readingOrder="0"/>
        <border outline="0">
          <left style="thin">
            <color indexed="64"/>
          </left>
          <right style="thin">
            <color indexed="64"/>
          </right>
          <top style="thin">
            <color indexed="64"/>
          </top>
          <bottom style="thin">
            <color indexed="64"/>
          </bottom>
        </border>
      </ndxf>
    </rcc>
    <rcc rId="0" sId="1" dxf="1" numFmtId="4">
      <nc r="K604">
        <v>0</v>
      </nc>
      <ndxf>
        <font>
          <sz val="9"/>
          <color rgb="FFFF0000"/>
          <name val="Times New Roman"/>
          <scheme val="none"/>
        </font>
        <numFmt numFmtId="4" formatCode="#,##0.00"/>
        <alignment horizontal="right" vertical="center" readingOrder="0"/>
        <border outline="0">
          <left style="thin">
            <color indexed="64"/>
          </left>
          <right style="thin">
            <color indexed="64"/>
          </right>
          <top style="thin">
            <color indexed="64"/>
          </top>
          <bottom style="thin">
            <color indexed="64"/>
          </bottom>
        </border>
      </ndxf>
    </rcc>
  </rrc>
  <rrc rId="7406" sId="1" ref="A604:XFD604" action="deleteRow">
    <undo index="0" exp="ref" v="1" dr="E604" r="E605" sId="1"/>
    <rfmt sheetId="1" xfDxf="1" sqref="A604:XFD604" start="0" length="0">
      <dxf>
        <font>
          <sz val="9"/>
          <color auto="1"/>
          <name val="Times New Roman"/>
          <scheme val="none"/>
        </font>
        <fill>
          <patternFill patternType="solid">
            <bgColor theme="0"/>
          </patternFill>
        </fill>
      </dxf>
    </rfmt>
    <rcc rId="0" sId="1" dxf="1">
      <nc r="A604" t="inlineStr">
        <is>
          <t>Налоговые и неналоговые доходы</t>
        </is>
      </nc>
      <ndxf>
        <font>
          <sz val="9"/>
          <color rgb="FFFF0000"/>
          <name val="Times New Roman"/>
          <scheme val="none"/>
        </font>
        <fill>
          <patternFill patternType="none">
            <bgColor indexed="65"/>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604" t="inlineStr">
        <is>
          <t>050 1 17 15020 04 0006 150</t>
        </is>
      </nc>
      <ndxf>
        <font>
          <sz val="9"/>
          <color rgb="FFFF0000"/>
          <name val="Times New Roman"/>
          <scheme val="none"/>
        </font>
        <numFmt numFmtId="30" formatCode="@"/>
        <alignment horizontal="right" vertical="center" readingOrder="0"/>
        <border outline="0">
          <left style="thin">
            <color indexed="64"/>
          </left>
          <right style="thin">
            <color indexed="64"/>
          </right>
          <top style="thin">
            <color indexed="64"/>
          </top>
          <bottom style="thin">
            <color indexed="64"/>
          </bottom>
        </border>
      </ndxf>
    </rcc>
    <rcc rId="0" sId="1" dxf="1">
      <nc r="C604" t="inlineStr">
        <is>
          <t>Инициативные платежи, зачисляемые в бюджеты городских округов (инициативный проект "Модернизация баскетбольной и волейбольной площадки. Обустройство тренажерной зоны - МБОУ "Средняя школа №19"")</t>
        </is>
      </nc>
      <ndxf>
        <font>
          <sz val="9"/>
          <color rgb="FFFF0000"/>
          <name val="Times New Roman"/>
          <scheme val="none"/>
        </font>
        <numFmt numFmtId="30" formatCode="@"/>
        <fill>
          <patternFill patternType="none">
            <bgColor indexed="65"/>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604" t="inlineStr">
        <is>
          <t>департамент финансов 
администрации города Нижневартовска</t>
        </is>
      </nc>
      <ndxf>
        <font>
          <sz val="9"/>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E604">
        <f>#REF!+1</f>
      </nc>
      <ndxf>
        <font>
          <sz val="9"/>
          <color rgb="FFFF0000"/>
          <name val="Times New Roman"/>
          <scheme val="none"/>
        </font>
        <numFmt numFmtId="1" formatCode="0"/>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604">
        <v>451.2</v>
      </nc>
      <ndxf>
        <font>
          <sz val="9"/>
          <color rgb="FFFF0000"/>
          <name val="Times New Roman"/>
          <scheme val="none"/>
        </font>
        <numFmt numFmtId="4" formatCode="#,##0.00"/>
        <alignment horizontal="right" vertical="center" readingOrder="0"/>
        <border outline="0">
          <left style="thin">
            <color indexed="64"/>
          </left>
          <right style="thin">
            <color indexed="64"/>
          </right>
          <top style="thin">
            <color indexed="64"/>
          </top>
          <bottom style="thin">
            <color indexed="64"/>
          </bottom>
        </border>
      </ndxf>
    </rcc>
    <rcc rId="0" sId="1" dxf="1" numFmtId="4">
      <nc r="G604">
        <v>451.2</v>
      </nc>
      <ndxf>
        <font>
          <sz val="9"/>
          <color rgb="FFFF0000"/>
          <name val="Times New Roman"/>
          <scheme val="none"/>
        </font>
        <numFmt numFmtId="4" formatCode="#,##0.00"/>
        <alignment horizontal="right" vertical="center" readingOrder="0"/>
        <border outline="0">
          <left style="thin">
            <color indexed="64"/>
          </left>
          <right style="thin">
            <color indexed="64"/>
          </right>
          <top style="thin">
            <color indexed="64"/>
          </top>
          <bottom style="thin">
            <color indexed="64"/>
          </bottom>
        </border>
      </ndxf>
    </rcc>
    <rcc rId="0" sId="1" dxf="1" numFmtId="4">
      <nc r="H604">
        <v>451.2</v>
      </nc>
      <ndxf>
        <font>
          <sz val="9"/>
          <color rgb="FFFF0000"/>
          <name val="Times New Roman"/>
          <scheme val="none"/>
        </font>
        <numFmt numFmtId="4" formatCode="#,##0.00"/>
        <alignment horizontal="right" vertical="center" readingOrder="0"/>
        <border outline="0">
          <left style="thin">
            <color indexed="64"/>
          </left>
          <right style="thin">
            <color indexed="64"/>
          </right>
          <top style="thin">
            <color indexed="64"/>
          </top>
          <bottom style="thin">
            <color indexed="64"/>
          </bottom>
        </border>
      </ndxf>
    </rcc>
    <rcc rId="0" sId="1" dxf="1" numFmtId="4">
      <nc r="I604">
        <v>0</v>
      </nc>
      <ndxf>
        <font>
          <sz val="9"/>
          <color rgb="FFFF0000"/>
          <name val="Times New Roman"/>
          <scheme val="none"/>
        </font>
        <numFmt numFmtId="4" formatCode="#,##0.00"/>
        <alignment horizontal="right" vertical="center" readingOrder="0"/>
        <border outline="0">
          <left style="thin">
            <color indexed="64"/>
          </left>
          <right style="thin">
            <color indexed="64"/>
          </right>
          <top style="thin">
            <color indexed="64"/>
          </top>
          <bottom style="thin">
            <color indexed="64"/>
          </bottom>
        </border>
      </ndxf>
    </rcc>
    <rcc rId="0" sId="1" dxf="1" numFmtId="4">
      <nc r="J604">
        <v>0</v>
      </nc>
      <ndxf>
        <font>
          <sz val="9"/>
          <color rgb="FFFF0000"/>
          <name val="Times New Roman"/>
          <scheme val="none"/>
        </font>
        <numFmt numFmtId="4" formatCode="#,##0.00"/>
        <alignment horizontal="right" vertical="center" readingOrder="0"/>
        <border outline="0">
          <left style="thin">
            <color indexed="64"/>
          </left>
          <right style="thin">
            <color indexed="64"/>
          </right>
          <top style="thin">
            <color indexed="64"/>
          </top>
          <bottom style="thin">
            <color indexed="64"/>
          </bottom>
        </border>
      </ndxf>
    </rcc>
    <rcc rId="0" sId="1" dxf="1" numFmtId="4">
      <nc r="K604">
        <v>0</v>
      </nc>
      <ndxf>
        <font>
          <sz val="9"/>
          <color rgb="FFFF0000"/>
          <name val="Times New Roman"/>
          <scheme val="none"/>
        </font>
        <numFmt numFmtId="4" formatCode="#,##0.00"/>
        <alignment horizontal="right" vertical="center" readingOrder="0"/>
        <border outline="0">
          <left style="thin">
            <color indexed="64"/>
          </left>
          <right style="thin">
            <color indexed="64"/>
          </right>
          <top style="thin">
            <color indexed="64"/>
          </top>
          <bottom style="thin">
            <color indexed="64"/>
          </bottom>
        </border>
      </ndxf>
    </rcc>
  </rrc>
  <rrc rId="7407" sId="1" ref="A604:XFD604" action="deleteRow">
    <undo index="0" exp="ref" v="1" dr="E604" r="E605" sId="1"/>
    <rfmt sheetId="1" xfDxf="1" sqref="A604:XFD604" start="0" length="0">
      <dxf>
        <font>
          <sz val="9"/>
          <color auto="1"/>
          <name val="Times New Roman"/>
          <scheme val="none"/>
        </font>
        <fill>
          <patternFill patternType="solid">
            <bgColor theme="0"/>
          </patternFill>
        </fill>
      </dxf>
    </rfmt>
    <rcc rId="0" sId="1" dxf="1">
      <nc r="A604" t="inlineStr">
        <is>
          <t>Налоговые и неналоговые доходы</t>
        </is>
      </nc>
      <ndxf>
        <font>
          <sz val="9"/>
          <color rgb="FFFF0000"/>
          <name val="Times New Roman"/>
          <scheme val="none"/>
        </font>
        <fill>
          <patternFill patternType="none">
            <bgColor indexed="65"/>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604" t="inlineStr">
        <is>
          <t>050 1 17 15020 04 0007 150</t>
        </is>
      </nc>
      <ndxf>
        <font>
          <sz val="9"/>
          <color rgb="FFFF0000"/>
          <name val="Times New Roman"/>
          <scheme val="none"/>
        </font>
        <numFmt numFmtId="30" formatCode="@"/>
        <alignment horizontal="right" vertical="top" readingOrder="0"/>
        <border outline="0">
          <left style="thin">
            <color indexed="64"/>
          </left>
          <right style="thin">
            <color indexed="64"/>
          </right>
          <top style="thin">
            <color indexed="64"/>
          </top>
          <bottom style="thin">
            <color indexed="64"/>
          </bottom>
        </border>
      </ndxf>
    </rcc>
    <rcc rId="0" sId="1" dxf="1">
      <nc r="C604" t="inlineStr">
        <is>
          <t>Инициативные платежи, зачисляемые в бюджеты городских округов (инициативный проект "Обустройство 2П микрорайона (детская площадка)")</t>
        </is>
      </nc>
      <ndxf>
        <font>
          <sz val="9"/>
          <color rgb="FFFF0000"/>
          <name val="Times New Roman"/>
          <scheme val="none"/>
        </font>
        <numFmt numFmtId="30" formatCode="@"/>
        <fill>
          <patternFill patternType="none">
            <bgColor indexed="65"/>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604" t="inlineStr">
        <is>
          <t>департамент финансов 
администрации города Нижневартовска</t>
        </is>
      </nc>
      <ndxf>
        <font>
          <sz val="9"/>
          <color rgb="FFFF0000"/>
          <name val="Times New Roman"/>
          <scheme val="none"/>
        </font>
        <fill>
          <patternFill patternType="none">
            <bgColor indexed="65"/>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604">
        <f>#REF!+1</f>
      </nc>
      <ndxf>
        <font>
          <sz val="9"/>
          <color rgb="FFFF0000"/>
          <name val="Times New Roman"/>
          <scheme val="none"/>
        </font>
        <numFmt numFmtId="1" formatCode="0"/>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604">
        <v>600</v>
      </nc>
      <ndxf>
        <font>
          <sz val="9"/>
          <color rgb="FFFF0000"/>
          <name val="Times New Roman"/>
          <scheme val="none"/>
        </font>
        <numFmt numFmtId="4" formatCode="#,##0.00"/>
        <border outline="0">
          <left style="thin">
            <color indexed="64"/>
          </left>
          <right style="thin">
            <color indexed="64"/>
          </right>
          <top style="thin">
            <color indexed="64"/>
          </top>
          <bottom style="thin">
            <color indexed="64"/>
          </bottom>
        </border>
      </ndxf>
    </rcc>
    <rcc rId="0" sId="1" dxf="1" numFmtId="4">
      <nc r="G604">
        <v>600</v>
      </nc>
      <ndxf>
        <font>
          <sz val="9"/>
          <color rgb="FFFF0000"/>
          <name val="Times New Roman"/>
          <scheme val="none"/>
        </font>
        <numFmt numFmtId="4" formatCode="#,##0.00"/>
        <border outline="0">
          <left style="thin">
            <color indexed="64"/>
          </left>
          <right style="thin">
            <color indexed="64"/>
          </right>
          <top style="thin">
            <color indexed="64"/>
          </top>
          <bottom style="thin">
            <color indexed="64"/>
          </bottom>
        </border>
      </ndxf>
    </rcc>
    <rcc rId="0" sId="1" dxf="1" numFmtId="4">
      <nc r="H604">
        <v>600</v>
      </nc>
      <ndxf>
        <font>
          <sz val="9"/>
          <color rgb="FFFF0000"/>
          <name val="Times New Roman"/>
          <scheme val="none"/>
        </font>
        <numFmt numFmtId="4" formatCode="#,##0.00"/>
        <border outline="0">
          <left style="thin">
            <color indexed="64"/>
          </left>
          <right style="thin">
            <color indexed="64"/>
          </right>
          <top style="thin">
            <color indexed="64"/>
          </top>
          <bottom style="thin">
            <color indexed="64"/>
          </bottom>
        </border>
      </ndxf>
    </rcc>
    <rcc rId="0" sId="1" dxf="1" numFmtId="4">
      <nc r="I604">
        <v>0</v>
      </nc>
      <ndxf>
        <font>
          <sz val="9"/>
          <color rgb="FFFF0000"/>
          <name val="Times New Roman"/>
          <scheme val="none"/>
        </font>
        <numFmt numFmtId="4" formatCode="#,##0.00"/>
        <fill>
          <patternFill patternType="none">
            <bgColor indexed="65"/>
          </patternFill>
        </fill>
        <border outline="0">
          <left style="thin">
            <color indexed="64"/>
          </left>
          <right style="thin">
            <color indexed="64"/>
          </right>
          <top style="thin">
            <color indexed="64"/>
          </top>
          <bottom style="thin">
            <color indexed="64"/>
          </bottom>
        </border>
      </ndxf>
    </rcc>
    <rcc rId="0" sId="1" dxf="1" numFmtId="4">
      <nc r="J604">
        <v>0</v>
      </nc>
      <ndxf>
        <font>
          <sz val="9"/>
          <color rgb="FFFF0000"/>
          <name val="Times New Roman"/>
          <scheme val="none"/>
        </font>
        <numFmt numFmtId="4" formatCode="#,##0.00"/>
        <fill>
          <patternFill patternType="none">
            <bgColor indexed="65"/>
          </patternFill>
        </fill>
        <border outline="0">
          <left style="thin">
            <color indexed="64"/>
          </left>
          <right style="thin">
            <color indexed="64"/>
          </right>
          <top style="thin">
            <color indexed="64"/>
          </top>
          <bottom style="thin">
            <color indexed="64"/>
          </bottom>
        </border>
      </ndxf>
    </rcc>
    <rcc rId="0" sId="1" dxf="1" numFmtId="4">
      <nc r="K604">
        <v>0</v>
      </nc>
      <ndxf>
        <font>
          <sz val="9"/>
          <color rgb="FFFF0000"/>
          <name val="Times New Roman"/>
          <scheme val="none"/>
        </font>
        <numFmt numFmtId="4" formatCode="#,##0.00"/>
        <fill>
          <patternFill patternType="none">
            <bgColor indexed="65"/>
          </patternFill>
        </fill>
        <border outline="0">
          <left style="thin">
            <color indexed="64"/>
          </left>
          <right style="thin">
            <color indexed="64"/>
          </right>
          <top style="thin">
            <color indexed="64"/>
          </top>
          <bottom style="thin">
            <color indexed="64"/>
          </bottom>
        </border>
      </ndxf>
    </rcc>
  </rrc>
  <rrc rId="7408" sId="1" ref="A604:XFD604" action="deleteRow">
    <undo index="0" exp="ref" v="1" dr="E604" r="E605" sId="1"/>
    <rfmt sheetId="1" xfDxf="1" sqref="A604:XFD604" start="0" length="0">
      <dxf>
        <font>
          <sz val="9"/>
          <color auto="1"/>
          <name val="Times New Roman"/>
          <scheme val="none"/>
        </font>
        <fill>
          <patternFill patternType="solid">
            <bgColor theme="0"/>
          </patternFill>
        </fill>
      </dxf>
    </rfmt>
    <rcc rId="0" sId="1" dxf="1">
      <nc r="A604" t="inlineStr">
        <is>
          <t>Налоговые и неналоговые доходы</t>
        </is>
      </nc>
      <ndxf>
        <font>
          <sz val="9"/>
          <color rgb="FFFF0000"/>
          <name val="Times New Roman"/>
          <scheme val="none"/>
        </font>
        <fill>
          <patternFill patternType="none">
            <bgColor indexed="65"/>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604" t="inlineStr">
        <is>
          <t>050 1 17 15020 04 0008 150</t>
        </is>
      </nc>
      <ndxf>
        <font>
          <sz val="9"/>
          <color rgb="FFFF0000"/>
          <name val="Times New Roman"/>
          <scheme val="none"/>
        </font>
        <numFmt numFmtId="30" formatCode="@"/>
        <alignment horizontal="right" vertical="top" readingOrder="0"/>
        <border outline="0">
          <left style="thin">
            <color indexed="64"/>
          </left>
          <right style="thin">
            <color indexed="64"/>
          </right>
          <top style="thin">
            <color indexed="64"/>
          </top>
          <bottom style="thin">
            <color indexed="64"/>
          </bottom>
        </border>
      </ndxf>
    </rcc>
    <rcc rId="0" sId="1" dxf="1">
      <nc r="C604" t="inlineStr">
        <is>
          <t>Инициативные платежи, зачисляемые в бюджеты городских округов (инициативный проект "Обустройство футбольного поля с полосой препятствий - муниципальное бюджетное общеобразовательное учреждение "Гимназия №1"")</t>
        </is>
      </nc>
      <ndxf>
        <font>
          <sz val="9"/>
          <color rgb="FFFF0000"/>
          <name val="Times New Roman"/>
          <scheme val="none"/>
        </font>
        <numFmt numFmtId="30" formatCode="@"/>
        <fill>
          <patternFill patternType="none">
            <bgColor indexed="65"/>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604" t="inlineStr">
        <is>
          <t>департамент финансов 
администрации города Нижневартовска</t>
        </is>
      </nc>
      <ndxf>
        <font>
          <sz val="9"/>
          <color rgb="FFFF0000"/>
          <name val="Times New Roman"/>
          <scheme val="none"/>
        </font>
        <fill>
          <patternFill patternType="none">
            <bgColor indexed="65"/>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604">
        <f>#REF!+1</f>
      </nc>
      <ndxf>
        <font>
          <sz val="9"/>
          <color rgb="FFFF0000"/>
          <name val="Times New Roman"/>
          <scheme val="none"/>
        </font>
        <numFmt numFmtId="1" formatCode="0"/>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604">
        <v>484.25</v>
      </nc>
      <ndxf>
        <font>
          <sz val="9"/>
          <color rgb="FFFF0000"/>
          <name val="Times New Roman"/>
          <scheme val="none"/>
        </font>
        <numFmt numFmtId="4" formatCode="#,##0.00"/>
        <border outline="0">
          <left style="thin">
            <color indexed="64"/>
          </left>
          <right style="thin">
            <color indexed="64"/>
          </right>
          <top style="thin">
            <color indexed="64"/>
          </top>
          <bottom style="thin">
            <color indexed="64"/>
          </bottom>
        </border>
      </ndxf>
    </rcc>
    <rcc rId="0" sId="1" dxf="1" numFmtId="4">
      <nc r="G604">
        <v>484.25</v>
      </nc>
      <ndxf>
        <font>
          <sz val="9"/>
          <color rgb="FFFF0000"/>
          <name val="Times New Roman"/>
          <scheme val="none"/>
        </font>
        <numFmt numFmtId="4" formatCode="#,##0.00"/>
        <border outline="0">
          <left style="thin">
            <color indexed="64"/>
          </left>
          <right style="thin">
            <color indexed="64"/>
          </right>
          <top style="thin">
            <color indexed="64"/>
          </top>
          <bottom style="thin">
            <color indexed="64"/>
          </bottom>
        </border>
      </ndxf>
    </rcc>
    <rcc rId="0" sId="1" dxf="1" numFmtId="4">
      <nc r="H604">
        <v>484.25</v>
      </nc>
      <ndxf>
        <font>
          <sz val="9"/>
          <color rgb="FFFF0000"/>
          <name val="Times New Roman"/>
          <scheme val="none"/>
        </font>
        <numFmt numFmtId="4" formatCode="#,##0.00"/>
        <border outline="0">
          <left style="thin">
            <color indexed="64"/>
          </left>
          <right style="thin">
            <color indexed="64"/>
          </right>
          <top style="thin">
            <color indexed="64"/>
          </top>
          <bottom style="thin">
            <color indexed="64"/>
          </bottom>
        </border>
      </ndxf>
    </rcc>
    <rcc rId="0" sId="1" dxf="1" numFmtId="4">
      <nc r="I604">
        <v>0</v>
      </nc>
      <ndxf>
        <font>
          <sz val="9"/>
          <color rgb="FFFF0000"/>
          <name val="Times New Roman"/>
          <scheme val="none"/>
        </font>
        <numFmt numFmtId="4" formatCode="#,##0.00"/>
        <border outline="0">
          <left style="thin">
            <color indexed="64"/>
          </left>
          <right style="thin">
            <color indexed="64"/>
          </right>
          <top style="thin">
            <color indexed="64"/>
          </top>
          <bottom style="thin">
            <color indexed="64"/>
          </bottom>
        </border>
      </ndxf>
    </rcc>
    <rcc rId="0" sId="1" dxf="1" numFmtId="4">
      <nc r="J604">
        <v>0</v>
      </nc>
      <ndxf>
        <font>
          <sz val="9"/>
          <color rgb="FFFF0000"/>
          <name val="Times New Roman"/>
          <scheme val="none"/>
        </font>
        <numFmt numFmtId="4" formatCode="#,##0.00"/>
        <border outline="0">
          <left style="thin">
            <color indexed="64"/>
          </left>
          <right style="thin">
            <color indexed="64"/>
          </right>
          <top style="thin">
            <color indexed="64"/>
          </top>
          <bottom style="thin">
            <color indexed="64"/>
          </bottom>
        </border>
      </ndxf>
    </rcc>
    <rcc rId="0" sId="1" dxf="1" numFmtId="4">
      <nc r="K604">
        <v>0</v>
      </nc>
      <ndxf>
        <font>
          <sz val="9"/>
          <color rgb="FFFF0000"/>
          <name val="Times New Roman"/>
          <scheme val="none"/>
        </font>
        <numFmt numFmtId="4" formatCode="#,##0.00"/>
        <border outline="0">
          <left style="thin">
            <color indexed="64"/>
          </left>
          <right style="thin">
            <color indexed="64"/>
          </right>
          <top style="thin">
            <color indexed="64"/>
          </top>
          <bottom style="thin">
            <color indexed="64"/>
          </bottom>
        </border>
      </ndxf>
    </rcc>
  </rrc>
  <rrc rId="7409" sId="1" ref="A604:XFD604" action="deleteRow">
    <undo index="0" exp="ref" v="1" dr="E604" r="E605" sId="1"/>
    <rfmt sheetId="1" xfDxf="1" sqref="A604:XFD604" start="0" length="0">
      <dxf>
        <font>
          <sz val="9"/>
          <color auto="1"/>
          <name val="Times New Roman"/>
          <scheme val="none"/>
        </font>
        <fill>
          <patternFill patternType="solid">
            <bgColor theme="0"/>
          </patternFill>
        </fill>
      </dxf>
    </rfmt>
    <rcc rId="0" sId="1" dxf="1">
      <nc r="A604" t="inlineStr">
        <is>
          <t>Налоговые и неналоговые доходы</t>
        </is>
      </nc>
      <ndxf>
        <font>
          <sz val="9"/>
          <color rgb="FFFF0000"/>
          <name val="Times New Roman"/>
          <scheme val="none"/>
        </font>
        <fill>
          <patternFill patternType="none">
            <bgColor indexed="65"/>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604" t="inlineStr">
        <is>
          <t>050 1 17 15020 04 0009 150</t>
        </is>
      </nc>
      <ndxf>
        <font>
          <sz val="9"/>
          <color rgb="FFFF0000"/>
          <name val="Times New Roman"/>
          <scheme val="none"/>
        </font>
        <numFmt numFmtId="30" formatCode="@"/>
        <alignment horizontal="right" vertical="top" readingOrder="0"/>
        <border outline="0">
          <left style="thin">
            <color indexed="64"/>
          </left>
          <right style="thin">
            <color indexed="64"/>
          </right>
          <top style="thin">
            <color indexed="64"/>
          </top>
          <bottom style="thin">
            <color indexed="64"/>
          </bottom>
        </border>
      </ndxf>
    </rcc>
    <rcc rId="0" sId="1" dxf="1">
      <nc r="C604" t="inlineStr">
        <is>
          <t>Инициативные платежи, зачисляемые в бюджеты городских округов (инициативный проект "Благоустройство территории в 14 микрорайоне")</t>
        </is>
      </nc>
      <ndxf>
        <font>
          <sz val="9"/>
          <color rgb="FFFF0000"/>
          <name val="Times New Roman"/>
          <scheme val="none"/>
        </font>
        <numFmt numFmtId="30" formatCode="@"/>
        <fill>
          <patternFill patternType="none">
            <bgColor indexed="65"/>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604" t="inlineStr">
        <is>
          <t>департамент финансов 
администрации города Нижневартовска</t>
        </is>
      </nc>
      <ndxf>
        <font>
          <sz val="9"/>
          <color rgb="FFFF0000"/>
          <name val="Times New Roman"/>
          <scheme val="none"/>
        </font>
        <fill>
          <patternFill patternType="none">
            <bgColor indexed="65"/>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604">
        <f>#REF!+1</f>
      </nc>
      <ndxf>
        <font>
          <sz val="9"/>
          <color rgb="FFFF0000"/>
          <name val="Times New Roman"/>
          <scheme val="none"/>
        </font>
        <numFmt numFmtId="1" formatCode="0"/>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604">
        <v>257.5</v>
      </nc>
      <ndxf>
        <font>
          <sz val="9"/>
          <color rgb="FFFF0000"/>
          <name val="Times New Roman"/>
          <scheme val="none"/>
        </font>
        <numFmt numFmtId="4" formatCode="#,##0.00"/>
        <border outline="0">
          <left style="thin">
            <color indexed="64"/>
          </left>
          <right style="thin">
            <color indexed="64"/>
          </right>
          <top style="thin">
            <color indexed="64"/>
          </top>
          <bottom style="thin">
            <color indexed="64"/>
          </bottom>
        </border>
      </ndxf>
    </rcc>
    <rcc rId="0" sId="1" dxf="1" numFmtId="4">
      <nc r="G604">
        <v>257.5</v>
      </nc>
      <ndxf>
        <font>
          <sz val="9"/>
          <color rgb="FFFF0000"/>
          <name val="Times New Roman"/>
          <scheme val="none"/>
        </font>
        <numFmt numFmtId="4" formatCode="#,##0.00"/>
        <border outline="0">
          <left style="thin">
            <color indexed="64"/>
          </left>
          <right style="thin">
            <color indexed="64"/>
          </right>
          <top style="thin">
            <color indexed="64"/>
          </top>
          <bottom style="thin">
            <color indexed="64"/>
          </bottom>
        </border>
      </ndxf>
    </rcc>
    <rcc rId="0" sId="1" dxf="1" numFmtId="4">
      <nc r="H604">
        <v>257.5</v>
      </nc>
      <ndxf>
        <font>
          <sz val="9"/>
          <color rgb="FFFF0000"/>
          <name val="Times New Roman"/>
          <scheme val="none"/>
        </font>
        <numFmt numFmtId="4" formatCode="#,##0.00"/>
        <border outline="0">
          <left style="thin">
            <color indexed="64"/>
          </left>
          <right style="thin">
            <color indexed="64"/>
          </right>
          <top style="thin">
            <color indexed="64"/>
          </top>
          <bottom style="thin">
            <color indexed="64"/>
          </bottom>
        </border>
      </ndxf>
    </rcc>
    <rcc rId="0" sId="1" dxf="1" numFmtId="4">
      <nc r="I604">
        <v>0</v>
      </nc>
      <ndxf>
        <font>
          <sz val="9"/>
          <color rgb="FFFF0000"/>
          <name val="Times New Roman"/>
          <scheme val="none"/>
        </font>
        <numFmt numFmtId="4" formatCode="#,##0.00"/>
        <border outline="0">
          <left style="thin">
            <color indexed="64"/>
          </left>
          <right style="thin">
            <color indexed="64"/>
          </right>
          <top style="thin">
            <color indexed="64"/>
          </top>
          <bottom style="thin">
            <color indexed="64"/>
          </bottom>
        </border>
      </ndxf>
    </rcc>
    <rcc rId="0" sId="1" dxf="1" numFmtId="4">
      <nc r="J604">
        <v>0</v>
      </nc>
      <ndxf>
        <font>
          <sz val="9"/>
          <color rgb="FFFF0000"/>
          <name val="Times New Roman"/>
          <scheme val="none"/>
        </font>
        <numFmt numFmtId="4" formatCode="#,##0.00"/>
        <border outline="0">
          <left style="thin">
            <color indexed="64"/>
          </left>
          <right style="thin">
            <color indexed="64"/>
          </right>
          <top style="thin">
            <color indexed="64"/>
          </top>
          <bottom style="thin">
            <color indexed="64"/>
          </bottom>
        </border>
      </ndxf>
    </rcc>
    <rcc rId="0" sId="1" dxf="1" numFmtId="4">
      <nc r="K604">
        <v>0</v>
      </nc>
      <ndxf>
        <font>
          <sz val="9"/>
          <color rgb="FFFF0000"/>
          <name val="Times New Roman"/>
          <scheme val="none"/>
        </font>
        <numFmt numFmtId="4" formatCode="#,##0.00"/>
        <border outline="0">
          <left style="thin">
            <color indexed="64"/>
          </left>
          <right style="thin">
            <color indexed="64"/>
          </right>
          <top style="thin">
            <color indexed="64"/>
          </top>
          <bottom style="thin">
            <color indexed="64"/>
          </bottom>
        </border>
      </ndxf>
    </rcc>
  </rrc>
  <rcc rId="7410" sId="1">
    <oc r="C638" t="inlineStr">
      <is>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is>
    </oc>
    <nc r="C638" t="inlineStr">
      <is>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is>
    </nc>
  </rcc>
</revisions>
</file>

<file path=xl/revisions/revisionLog1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11" sId="1">
    <oc r="C639" t="inlineStr">
      <is>
        <t>Субвенции бюджетам городских округов на осуществление полномочий по обеспечению жильем отдельных категорий граждан, установленных Федеральными законом от 12 января 1995 года №5-ФЗ "О ветеранах"</t>
      </is>
    </oc>
    <nc r="C639" t="inlineStr">
      <is>
        <t>Субвенции бюджетам городских округов на осуществление полномочий по обеспечению жильем отдельных категорий граждан, установленных Федеральными законом от 12 января 1995 года № 5-ФЗ "О ветеранах"</t>
      </is>
    </nc>
  </rcc>
  <rcc rId="7412" sId="1">
    <oc r="C640" t="inlineStr">
      <is>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is>
    </oc>
    <nc r="C640" t="inlineStr">
      <is>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is>
    </nc>
  </rcc>
  <rfmt sheetId="1" sqref="A635:D642" start="0" length="2147483647">
    <dxf>
      <font>
        <color theme="1"/>
      </font>
    </dxf>
  </rfmt>
  <rfmt sheetId="1" sqref="A633:D634" start="0" length="2147483647">
    <dxf>
      <font>
        <color theme="1"/>
      </font>
    </dxf>
  </rfmt>
  <rfmt sheetId="1" sqref="A649:D652" start="0" length="2147483647">
    <dxf>
      <font>
        <color theme="1"/>
      </font>
    </dxf>
  </rfmt>
  <rcc rId="7413" sId="1">
    <oc r="E13">
      <f>#REF!+1</f>
    </oc>
    <nc r="E13">
      <f>E12+1</f>
    </nc>
  </rcc>
  <rcc rId="7414" sId="1">
    <oc r="E14">
      <f>#REF!+1</f>
    </oc>
    <nc r="E14">
      <f>E13+1</f>
    </nc>
  </rcc>
  <rcc rId="7415" sId="1">
    <oc r="E15">
      <f>#REF!+1</f>
    </oc>
    <nc r="E15">
      <f>E14+1</f>
    </nc>
  </rcc>
</revisions>
</file>

<file path=xl/revisions/revisionLog1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07233BB8-1A9E-4457-9161-5ED0F16AD5C2}" action="delete"/>
  <rdn rId="0" localSheetId="1" customView="1" name="Z_07233BB8_1A9E_4457_9161_5ED0F16AD5C2_.wvu.PrintArea" hidden="1" oldHidden="1">
    <formula>свод!$A$1:$K$80</formula>
    <oldFormula>свод!$A$1:$K$80</oldFormula>
  </rdn>
  <rdn rId="0" localSheetId="1" customView="1" name="Z_07233BB8_1A9E_4457_9161_5ED0F16AD5C2_.wvu.PrintTitles" hidden="1" oldHidden="1">
    <formula>свод!$6:$8</formula>
    <oldFormula>свод!$6:$8</oldFormula>
  </rdn>
  <rdn rId="0" localSheetId="1" customView="1" name="Z_07233BB8_1A9E_4457_9161_5ED0F16AD5C2_.wvu.FilterData" hidden="1" oldHidden="1">
    <formula>свод!$A$9:$EZ$690</formula>
    <oldFormula>свод!$A$9:$EZ$690</oldFormula>
  </rdn>
  <rcv guid="{07233BB8-1A9E-4457-9161-5ED0F16AD5C2}" action="add"/>
</revisions>
</file>

<file path=xl/revisions/revisionLog1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19" sId="1" numFmtId="4">
    <oc r="F12">
      <v>3708608.67</v>
    </oc>
    <nc r="F12">
      <v>5986011.8600000003</v>
    </nc>
  </rcc>
  <rcc rId="7420" sId="1" numFmtId="4">
    <oc r="F14">
      <v>14456.65</v>
    </oc>
    <nc r="F14">
      <v>25452.35</v>
    </nc>
  </rcc>
  <rcc rId="7421" sId="1">
    <oc r="E16">
      <f>#REF!+1</f>
    </oc>
    <nc r="E16">
      <f>E15+1</f>
    </nc>
  </rcc>
  <rcc rId="7422" sId="1">
    <oc r="E17">
      <f>#REF!+1</f>
    </oc>
    <nc r="E17">
      <f>E16+1</f>
    </nc>
  </rcc>
  <rcc rId="7423" sId="1">
    <oc r="E18">
      <f>#REF!+1</f>
    </oc>
    <nc r="E18">
      <f>E17+1</f>
    </nc>
  </rcc>
  <rcc rId="7424" sId="1">
    <oc r="E19">
      <f>#REF!+1</f>
    </oc>
    <nc r="E19">
      <f>E18+1</f>
    </nc>
  </rcc>
  <rcc rId="7425" sId="1">
    <oc r="E20">
      <f>#REF!+1</f>
    </oc>
    <nc r="E20">
      <f>E19+1</f>
    </nc>
  </rcc>
  <rcc rId="7426" sId="1">
    <oc r="E21">
      <f>#REF!+1</f>
    </oc>
    <nc r="E21">
      <f>E20+1</f>
    </nc>
  </rcc>
  <rcc rId="7427" sId="1">
    <oc r="E22">
      <f>#REF!+1</f>
    </oc>
    <nc r="E22">
      <f>E21+1</f>
    </nc>
  </rcc>
  <rcc rId="7428" sId="1">
    <oc r="E23">
      <f>#REF!+1</f>
    </oc>
    <nc r="E23">
      <f>E22+1</f>
    </nc>
  </rcc>
  <rcc rId="7429" sId="1">
    <oc r="E24">
      <f>#REF!+1</f>
    </oc>
    <nc r="E24">
      <f>E23+1</f>
    </nc>
  </rcc>
  <rcc rId="7430" sId="1">
    <nc r="E25">
      <f>E24+1</f>
    </nc>
  </rcc>
  <rcc rId="7431" sId="1">
    <nc r="E26">
      <f>E25+1</f>
    </nc>
  </rcc>
  <rcc rId="7432" sId="1">
    <nc r="E27">
      <f>E26+1</f>
    </nc>
  </rcc>
  <rcc rId="7433" sId="1">
    <nc r="E28">
      <f>E27+1</f>
    </nc>
  </rcc>
  <rcc rId="7434" sId="1" numFmtId="4">
    <oc r="F16">
      <v>24990.16</v>
    </oc>
    <nc r="F16">
      <v>43191.87</v>
    </nc>
  </rcc>
  <rcc rId="7435" sId="1" numFmtId="4">
    <oc r="F18">
      <v>69281.27</v>
    </oc>
    <nc r="F18">
      <v>332001</v>
    </nc>
  </rcc>
  <rcc rId="7436" sId="1" numFmtId="4">
    <oc r="F21">
      <v>97668.25</v>
    </oc>
    <nc r="F21">
      <v>295400</v>
    </nc>
  </rcc>
  <rcc rId="7437" sId="1" numFmtId="4">
    <nc r="F25">
      <v>101693</v>
    </nc>
  </rcc>
  <rcc rId="7438" sId="1" numFmtId="4">
    <nc r="F26">
      <v>0</v>
    </nc>
  </rcc>
  <rcc rId="7439" sId="1" numFmtId="4">
    <nc r="F27">
      <v>215778</v>
    </nc>
  </rcc>
  <rcc rId="7440" sId="1" numFmtId="4">
    <nc r="F28">
      <v>0</v>
    </nc>
  </rcc>
  <rcc rId="7441" sId="1">
    <oc r="F11">
      <f>SUM(F12:F24)</f>
    </oc>
    <nc r="F11">
      <f>SUM(F12:F28)</f>
    </nc>
  </rcc>
  <rfmt sheetId="1" sqref="B11:F17" start="0" length="2147483647">
    <dxf>
      <font>
        <color theme="1"/>
      </font>
    </dxf>
  </rfmt>
</revisions>
</file>

<file path=xl/revisions/revisionLog1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42" sId="1" numFmtId="4">
    <oc r="I541">
      <v>1464.78</v>
    </oc>
    <nc r="I541">
      <v>1535.3799999999999</v>
    </nc>
  </rcc>
  <rcc rId="7443" sId="1" numFmtId="4">
    <oc r="J541">
      <v>1464.78</v>
    </oc>
    <nc r="J541">
      <v>1535.3799999999999</v>
    </nc>
  </rcc>
  <rcc rId="7444" sId="1" numFmtId="4">
    <oc r="K541">
      <v>1464.78</v>
    </oc>
    <nc r="K541">
      <v>1535.3799999999999</v>
    </nc>
  </rcc>
  <rcc rId="7445" sId="1" numFmtId="4">
    <oc r="I545">
      <v>233.89</v>
    </oc>
    <nc r="I545">
      <v>568.57000000000005</v>
    </nc>
  </rcc>
  <rcc rId="7446" sId="1" numFmtId="4">
    <oc r="J545">
      <v>233.89</v>
    </oc>
    <nc r="J545">
      <v>568.57000000000005</v>
    </nc>
  </rcc>
  <rcc rId="7447" sId="1" numFmtId="4">
    <oc r="K545">
      <v>233.89</v>
    </oc>
    <nc r="K545">
      <v>568.57000000000005</v>
    </nc>
  </rcc>
</revisions>
</file>

<file path=xl/revisions/revisionLog1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18:F25" start="0" length="2147483647">
    <dxf>
      <font>
        <color auto="1"/>
      </font>
    </dxf>
  </rfmt>
  <rfmt sheetId="1" sqref="D26:F28" start="0" length="2147483647">
    <dxf>
      <font>
        <color auto="1"/>
      </font>
    </dxf>
  </rfmt>
  <rcc rId="7448" sId="1" numFmtId="4">
    <oc r="G13">
      <v>684.44</v>
    </oc>
    <nc r="G13">
      <v>-399.29</v>
    </nc>
  </rcc>
  <rcc rId="7449" sId="1" numFmtId="4">
    <oc r="G14">
      <v>4791.66</v>
    </oc>
    <nc r="G14">
      <v>7871.02</v>
    </nc>
  </rcc>
  <rcc rId="7450" sId="1" numFmtId="4">
    <oc r="G15">
      <v>21.86</v>
    </oc>
    <nc r="G15">
      <v>14.36</v>
    </nc>
  </rcc>
  <rcc rId="7451" sId="1" numFmtId="4">
    <oc r="G16">
      <v>15335.57</v>
    </oc>
    <nc r="G16">
      <v>4621.71</v>
    </nc>
  </rcc>
  <rcc rId="7452" sId="1" numFmtId="4">
    <oc r="G17">
      <v>74.150000000000006</v>
    </oc>
    <nc r="G17">
      <v>35.01</v>
    </nc>
  </rcc>
  <rcc rId="7453" sId="1" numFmtId="4">
    <oc r="G18">
      <v>75618.58</v>
    </oc>
    <nc r="G18">
      <v>209781.16</v>
    </nc>
  </rcc>
  <rcc rId="7454" sId="1" numFmtId="4">
    <oc r="G21">
      <v>99531.35</v>
    </oc>
    <nc r="G21">
      <v>124648.57</v>
    </nc>
  </rcc>
  <rcc rId="7455" sId="1" numFmtId="4">
    <nc r="G25">
      <v>54760.2</v>
    </nc>
  </rcc>
  <rcc rId="7456" sId="1" numFmtId="4">
    <nc r="G26">
      <v>0</v>
    </nc>
  </rcc>
  <rcc rId="7457" sId="1" numFmtId="4">
    <nc r="G27">
      <v>89056.23</v>
    </nc>
  </rcc>
  <rcc rId="7458" sId="1" numFmtId="4">
    <nc r="G28">
      <v>0</v>
    </nc>
  </rcc>
  <rcc rId="7459" sId="1" numFmtId="4">
    <oc r="G12">
      <v>1557820.26</v>
    </oc>
    <nc r="G12">
      <v>2869109.64</v>
    </nc>
  </rcc>
  <rcc rId="7460" sId="1">
    <oc r="G11">
      <f>SUM(G12:G24)</f>
    </oc>
    <nc r="G11">
      <f>SUM(G12:G28)</f>
    </nc>
  </rcc>
</revisions>
</file>

<file path=xl/revisions/revisionLog1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12:G28" start="0" length="2147483647">
    <dxf>
      <font>
        <color auto="1"/>
      </font>
    </dxf>
  </rfmt>
  <rfmt sheetId="1" sqref="G11" start="0" length="2147483647">
    <dxf>
      <font>
        <color auto="1"/>
      </font>
    </dxf>
  </rfmt>
  <rcc rId="7461" sId="1" numFmtId="4">
    <oc r="H12">
      <f>3481576.22+112949</f>
    </oc>
    <nc r="H12">
      <v>3735517.61</v>
    </nc>
  </rcc>
  <rcc rId="7462" sId="1" numFmtId="4">
    <oc r="H14">
      <v>14522.56</v>
    </oc>
    <nc r="H14">
      <v>14939.82</v>
    </nc>
  </rcc>
  <rcc rId="7463" sId="1" numFmtId="4">
    <oc r="H16">
      <v>24990.16</v>
    </oc>
    <nc r="H16">
      <v>25352.33</v>
    </nc>
  </rcc>
  <rcc rId="7464" sId="1" numFmtId="4">
    <oc r="H18">
      <v>136683</v>
    </oc>
    <nc r="H18">
      <v>194179.86</v>
    </nc>
  </rcc>
  <rcc rId="7465" sId="1" numFmtId="4">
    <oc r="H21">
      <v>245933.06</v>
    </oc>
    <nc r="H21">
      <v>173202.36</v>
    </nc>
  </rcc>
  <rcc rId="7466" sId="1" numFmtId="4">
    <nc r="H26">
      <v>0</v>
    </nc>
  </rcc>
  <rcc rId="7467" sId="1" numFmtId="4">
    <nc r="H25">
      <v>59690.83</v>
    </nc>
  </rcc>
  <rcc rId="7468" sId="1" numFmtId="4">
    <nc r="H27">
      <v>119099.95</v>
    </nc>
  </rcc>
  <rcc rId="7469" sId="1" numFmtId="4">
    <nc r="H28">
      <v>0</v>
    </nc>
  </rcc>
  <rcc rId="7470" sId="1">
    <oc r="H11">
      <f>SUM(H12:H24)</f>
    </oc>
    <nc r="H11">
      <f>SUM(H12:H28)</f>
    </nc>
  </rcc>
  <rfmt sheetId="1" sqref="H11:H28" start="0" length="2147483647">
    <dxf>
      <font>
        <color auto="1"/>
      </font>
    </dxf>
  </rfmt>
</revisions>
</file>

<file path=xl/revisions/revisionLog1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71" sId="1" numFmtId="4">
    <oc r="H14">
      <v>14939.82</v>
    </oc>
    <nc r="H14">
      <v>25452.400000000001</v>
    </nc>
  </rcc>
  <rcc rId="7472" sId="1" numFmtId="4">
    <oc r="H16">
      <v>25352.33</v>
    </oc>
    <nc r="H16">
      <v>43191.8</v>
    </nc>
  </rcc>
  <rcc rId="7473" sId="1" numFmtId="4">
    <oc r="H18">
      <v>194179.86</v>
    </oc>
    <nc r="H18">
      <v>330816.84000000003</v>
    </nc>
  </rcc>
  <rcc rId="7474" sId="1" numFmtId="4">
    <oc r="H25">
      <v>59690.83</v>
    </oc>
    <nc r="H25">
      <v>101693</v>
    </nc>
  </rcc>
  <rcc rId="7475" sId="1" numFmtId="4">
    <oc r="H21">
      <v>173202.36</v>
    </oc>
    <nc r="H21">
      <v>295400</v>
    </nc>
  </rcc>
  <rcc rId="7476" sId="1" numFmtId="4">
    <oc r="H27">
      <v>119099.95</v>
    </oc>
    <nc r="H27">
      <v>203127.29</v>
    </nc>
  </rcc>
  <rcc rId="7477" sId="1" numFmtId="4">
    <oc r="H12">
      <v>3735517.61</v>
    </oc>
    <nc r="H12">
      <v>6364059.2999999998</v>
    </nc>
  </rcc>
</revisions>
</file>

<file path=xl/revisions/revisionLog1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78" sId="1" numFmtId="4">
    <oc r="I12">
      <v>6025647.9400000004</v>
    </oc>
    <nc r="I12">
      <v>5570189.9900000002</v>
    </nc>
  </rcc>
  <rcc rId="7479" sId="1" numFmtId="4">
    <oc r="I14">
      <v>25452.35</v>
    </oc>
    <nc r="I14">
      <v>21349.61</v>
    </nc>
  </rcc>
  <rcc rId="7480" sId="1" numFmtId="4">
    <oc r="I16">
      <v>43191.87</v>
    </oc>
    <nc r="I16">
      <v>35393.279999999999</v>
    </nc>
  </rcc>
  <rcc rId="7481" sId="1" numFmtId="4">
    <oc r="I18">
      <v>236526.88</v>
    </oc>
    <nc r="I18">
      <v>277863.17</v>
    </nc>
  </rcc>
  <rcc rId="7482" sId="1" numFmtId="4">
    <oc r="I21">
      <v>418709.04</v>
    </oc>
    <nc r="I21">
      <v>243091.56</v>
    </nc>
  </rcc>
  <rcc rId="7483" sId="1" numFmtId="4">
    <nc r="I25">
      <v>83763.38</v>
    </nc>
  </rcc>
  <rcc rId="7484" sId="1" numFmtId="4">
    <nc r="I26">
      <v>0</v>
    </nc>
  </rcc>
  <rcc rId="7485" sId="1" numFmtId="4">
    <nc r="I27">
      <v>167649.35</v>
    </nc>
  </rcc>
  <rcc rId="7486" sId="1" numFmtId="4">
    <nc r="I28">
      <v>0</v>
    </nc>
  </rcc>
  <rcc rId="7487" sId="1">
    <oc r="I11">
      <f>SUM(I12:I24)</f>
    </oc>
    <nc r="I11">
      <f>SUM(I12:I28)</f>
    </nc>
  </rcc>
  <rcc rId="7488" sId="1">
    <oc r="J11">
      <f>SUM(J12:J24)</f>
    </oc>
    <nc r="J11">
      <f>SUM(J12:J28)</f>
    </nc>
  </rcc>
  <rcc rId="7489" sId="1">
    <oc r="K11">
      <f>SUM(K12:K24)</f>
    </oc>
    <nc r="K11">
      <f>SUM(K12:K28)</f>
    </nc>
  </rcc>
  <rcc rId="7490" sId="1" numFmtId="4">
    <oc r="J12">
      <v>5618723.4400000004</v>
    </oc>
    <nc r="J12">
      <v>5418081.4699999997</v>
    </nc>
  </rcc>
  <rcc rId="7491" sId="1" numFmtId="4">
    <oc r="J14">
      <v>23524.74</v>
    </oc>
    <nc r="J14">
      <v>21246.74</v>
    </nc>
  </rcc>
  <rcc rId="7492" sId="1" numFmtId="4">
    <oc r="J16">
      <v>39663.9</v>
    </oc>
    <nc r="J16">
      <v>33386.519999999997</v>
    </nc>
  </rcc>
  <rcc rId="7493" sId="1" numFmtId="4">
    <oc r="J18">
      <v>220231.6</v>
    </oc>
    <nc r="J18">
      <v>268661.33</v>
    </nc>
  </rcc>
  <rcc rId="7494" sId="1" numFmtId="4">
    <oc r="J21">
      <v>389057.07</v>
    </oc>
    <nc r="J21">
      <v>229307.14</v>
    </nc>
  </rcc>
  <rcc rId="7495" sId="1" numFmtId="4">
    <nc r="J25">
      <v>79014.080000000002</v>
    </nc>
  </rcc>
  <rcc rId="7496" sId="1" numFmtId="4">
    <nc r="J26">
      <v>0</v>
    </nc>
  </rcc>
  <rcc rId="7497" sId="1" numFmtId="4">
    <nc r="J27">
      <v>158142.85999999999</v>
    </nc>
  </rcc>
  <rcc rId="7498" sId="1" numFmtId="4">
    <nc r="J28">
      <v>0</v>
    </nc>
  </rcc>
  <rcc rId="7499" sId="1" numFmtId="4">
    <oc r="K12">
      <v>5898622.5899999999</v>
    </oc>
    <nc r="K12">
      <v>5640452.3700000001</v>
    </nc>
  </rcc>
  <rcc rId="7500" sId="1" numFmtId="4">
    <oc r="K14">
      <v>24315.69</v>
    </oc>
    <nc r="K14">
      <v>21468.17</v>
    </nc>
  </rcc>
  <rcc rId="7501" sId="1" numFmtId="4">
    <oc r="K16">
      <v>40956.51</v>
    </oc>
    <nc r="K16">
      <v>33700.75</v>
    </nc>
  </rcc>
  <rcc rId="7502" sId="1" numFmtId="4">
    <oc r="K18">
      <v>227636.2</v>
    </oc>
    <nc r="K18">
      <v>277969.65999999997</v>
    </nc>
  </rcc>
  <rcc rId="7503" sId="1" numFmtId="4">
    <oc r="K21">
      <v>402137.88</v>
    </oc>
    <nc r="K21">
      <v>231510.39</v>
    </nc>
  </rcc>
  <rcc rId="7504" sId="1" numFmtId="4">
    <nc r="K25">
      <v>79757.75</v>
    </nc>
  </rcc>
  <rcc rId="7505" sId="1" numFmtId="4">
    <nc r="K26">
      <v>0</v>
    </nc>
  </rcc>
  <rcc rId="7506" sId="1" numFmtId="4">
    <nc r="K27">
      <v>159662.34</v>
    </nc>
  </rcc>
  <rcc rId="7507" sId="1" numFmtId="4">
    <nc r="K28">
      <v>0</v>
    </nc>
  </rcc>
  <rfmt sheetId="1" sqref="G11:K28" start="0" length="2147483647">
    <dxf>
      <font>
        <color auto="1"/>
      </font>
    </dxf>
  </rfmt>
</revisions>
</file>

<file path=xl/revisions/revisionLog1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50" start="0" length="2147483647">
    <dxf>
      <font/>
    </dxf>
  </rfmt>
  <rfmt sheetId="1" sqref="F150" start="0" length="2147483647">
    <dxf>
      <font>
        <color auto="1"/>
      </font>
    </dxf>
  </rfmt>
</revisions>
</file>

<file path=xl/revisions/revisionLog1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08" sId="1" numFmtId="4">
    <oc r="F56">
      <v>126452</v>
    </oc>
    <nc r="F56">
      <v>126990</v>
    </nc>
  </rcc>
  <rfmt sheetId="1" sqref="F56:F61" start="0" length="2147483647">
    <dxf>
      <font>
        <color auto="1"/>
      </font>
    </dxf>
  </rfmt>
  <rcc rId="7509" sId="1" numFmtId="4">
    <oc r="G56">
      <v>16433.349999999999</v>
    </oc>
    <nc r="G56">
      <v>16170.65</v>
    </nc>
  </rcc>
  <rcc rId="7510" sId="1" numFmtId="4">
    <oc r="G57">
      <v>0</v>
    </oc>
    <nc r="G57">
      <v>-0.3</v>
    </nc>
  </rcc>
  <rcc rId="7511" sId="1" numFmtId="4">
    <oc r="G59">
      <v>0.77</v>
    </oc>
    <nc r="G59">
      <v>0.64</v>
    </nc>
  </rcc>
  <rcc rId="7512" sId="1" numFmtId="4">
    <oc r="G60">
      <v>12139.54</v>
    </oc>
    <nc r="G60">
      <v>12252.06</v>
    </nc>
  </rcc>
  <rcc rId="7513" sId="1" numFmtId="4">
    <oc r="G58">
      <v>28951.13</v>
    </oc>
    <nc r="G58">
      <v>33577.599999999999</v>
    </nc>
  </rcc>
  <rfmt sheetId="1" sqref="G56:G61" start="0" length="2147483647">
    <dxf>
      <font>
        <color auto="1"/>
      </font>
    </dxf>
  </rfmt>
</revisions>
</file>

<file path=xl/revisions/revisionLog1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H669" start="0" length="2147483647">
    <dxf>
      <font>
        <color rgb="FFFF0000"/>
      </font>
    </dxf>
  </rfmt>
</revisions>
</file>

<file path=xl/revisions/revisionLog1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14" sId="1" numFmtId="4">
    <oc r="F82">
      <v>10227.450000000001</v>
    </oc>
    <nc r="F82">
      <v>4297.6499999999996</v>
    </nc>
  </rcc>
  <rfmt sheetId="1" sqref="F82" start="0" length="2147483647">
    <dxf>
      <font>
        <color auto="1"/>
      </font>
    </dxf>
  </rfmt>
  <rcc rId="7515" sId="1" numFmtId="4">
    <oc r="G82">
      <v>10227.94</v>
    </oc>
    <nc r="G82">
      <v>3436.01</v>
    </nc>
  </rcc>
  <rfmt sheetId="1" sqref="G82" start="0" length="2147483647">
    <dxf>
      <font>
        <color auto="1"/>
      </font>
    </dxf>
  </rfmt>
</revisions>
</file>

<file path=xl/revisions/revisionLog1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93" start="0" length="2147483647">
    <dxf>
      <font>
        <color auto="1"/>
      </font>
    </dxf>
  </rfmt>
  <rcc rId="7516" sId="1" numFmtId="4">
    <oc r="G93">
      <v>29.05</v>
    </oc>
    <nc r="G93">
      <v>38.130000000000003</v>
    </nc>
  </rcc>
  <rfmt sheetId="1" sqref="G93" start="0" length="2147483647">
    <dxf>
      <font>
        <color auto="1"/>
      </font>
    </dxf>
  </rfmt>
  <rcc rId="7517" sId="1" numFmtId="4">
    <oc r="H35">
      <f>692814+190749</f>
    </oc>
    <nc r="H35">
      <v>1067178</v>
    </nc>
  </rcc>
  <rcc rId="7518" sId="1" numFmtId="4">
    <oc r="H39">
      <v>473411</v>
    </oc>
    <nc r="H39">
      <v>418914</v>
    </nc>
  </rcc>
</revisions>
</file>

<file path=xl/revisions/revisionLog1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H35:H39" start="0" length="2147483647">
    <dxf>
      <font>
        <color auto="1"/>
      </font>
    </dxf>
  </rfmt>
</revisions>
</file>

<file path=xl/revisions/revisionLog1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19" sId="1" numFmtId="4">
    <oc r="F130">
      <v>419.88</v>
    </oc>
    <nc r="F130">
      <v>0</v>
    </nc>
  </rcc>
  <rcc rId="7520" sId="1" numFmtId="4">
    <oc r="G130">
      <v>419.88</v>
    </oc>
    <nc r="G130">
      <v>0</v>
    </nc>
  </rcc>
  <rcc rId="7521" sId="1" numFmtId="4">
    <oc r="H130">
      <v>419.88</v>
    </oc>
    <nc r="H130">
      <v>0</v>
    </nc>
  </rcc>
  <rfmt sheetId="1" sqref="E122:K122 E130:K130" start="0" length="2147483647">
    <dxf>
      <font>
        <color auto="1"/>
      </font>
    </dxf>
  </rfmt>
  <rfmt sheetId="1" sqref="E601" start="0" length="2147483647">
    <dxf>
      <font>
        <color auto="1"/>
      </font>
    </dxf>
  </rfmt>
</revisions>
</file>

<file path=xl/revisions/revisionLog1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22" sId="1" numFmtId="4">
    <oc r="F615">
      <v>265374.5</v>
    </oc>
    <nc r="F615">
      <v>76324.7</v>
    </nc>
  </rcc>
  <rfmt sheetId="1" sqref="F615" start="0" length="2147483647">
    <dxf>
      <font>
        <color auto="1"/>
      </font>
    </dxf>
  </rfmt>
  <rcc rId="7523" sId="1" numFmtId="4">
    <oc r="F616">
      <v>379852.3</v>
    </oc>
    <nc r="F616">
      <v>1140865.3999999999</v>
    </nc>
  </rcc>
  <rfmt sheetId="1" sqref="E615:F616" start="0" length="2147483647">
    <dxf>
      <font>
        <color auto="1"/>
      </font>
    </dxf>
  </rfmt>
  <rcc rId="7524" sId="1" numFmtId="4">
    <oc r="F617">
      <v>225657.5</v>
    </oc>
    <nc r="F617">
      <v>0</v>
    </nc>
  </rcc>
  <rcc rId="7525" sId="1" numFmtId="4">
    <oc r="F618">
      <v>4608.2</v>
    </oc>
    <nc r="F618">
      <v>2780.5</v>
    </nc>
  </rcc>
  <rfmt sheetId="1" sqref="F617:F618" start="0" length="2147483647">
    <dxf>
      <font>
        <color auto="1"/>
      </font>
    </dxf>
  </rfmt>
  <rcv guid="{F0B673B8-A106-4DC6-8887-874C643BCB6C}" action="delete"/>
  <rdn rId="0" localSheetId="1" customView="1" name="Z_F0B673B8_A106_4DC6_8887_874C643BCB6C_.wvu.PrintArea" hidden="1" oldHidden="1">
    <formula>свод!$A$1:$K$690</formula>
    <oldFormula>свод!$A$1:$K$690</oldFormula>
  </rdn>
  <rdn rId="0" localSheetId="1" customView="1" name="Z_F0B673B8_A106_4DC6_8887_874C643BCB6C_.wvu.PrintTitles" hidden="1" oldHidden="1">
    <formula>свод!$6:$8</formula>
    <oldFormula>свод!$6:$8</oldFormula>
  </rdn>
  <rdn rId="0" localSheetId="1" customView="1" name="Z_F0B673B8_A106_4DC6_8887_874C643BCB6C_.wvu.FilterData" hidden="1" oldHidden="1">
    <formula>свод!$A$9:$EZ$690</formula>
    <oldFormula>свод!$A$9:$EZ$690</oldFormula>
  </rdn>
  <rcv guid="{F0B673B8-A106-4DC6-8887-874C643BCB6C}" action="add"/>
</revisions>
</file>

<file path=xl/revisions/revisionLog2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29" sId="1" numFmtId="4">
    <oc r="F619">
      <v>0</v>
    </oc>
    <nc r="F619">
      <v>12426.2</v>
    </nc>
  </rcc>
  <rfmt sheetId="1" sqref="F619" start="0" length="2147483647">
    <dxf>
      <font>
        <color auto="1"/>
      </font>
    </dxf>
  </rfmt>
  <rfmt sheetId="1" sqref="F620" start="0" length="2147483647">
    <dxf>
      <font>
        <color auto="1"/>
      </font>
    </dxf>
  </rfmt>
  <rcc rId="7530" sId="1" numFmtId="4">
    <oc r="F621">
      <v>63955.7</v>
    </oc>
    <nc r="F621">
      <v>101843.6</v>
    </nc>
  </rcc>
  <rfmt sheetId="1" sqref="F621" start="0" length="2147483647">
    <dxf>
      <font>
        <color auto="1"/>
      </font>
    </dxf>
  </rfmt>
  <rcc rId="7531" sId="1" numFmtId="4">
    <oc r="F622">
      <v>207635.6</v>
    </oc>
    <nc r="F622">
      <v>238110.8</v>
    </nc>
  </rcc>
  <rfmt sheetId="1" sqref="F622" start="0" length="2147483647">
    <dxf>
      <font>
        <color auto="1"/>
      </font>
    </dxf>
  </rfmt>
  <rcc rId="7532" sId="1" numFmtId="4">
    <oc r="F624">
      <v>588.01</v>
    </oc>
    <nc r="F624">
      <v>612.9</v>
    </nc>
  </rcc>
  <rfmt sheetId="1" sqref="F624" start="0" length="2147483647">
    <dxf>
      <font>
        <color auto="1"/>
      </font>
    </dxf>
  </rfmt>
  <rcc rId="7533" sId="1" numFmtId="4">
    <oc r="F625">
      <v>50682.11</v>
    </oc>
    <nc r="F625">
      <v>45711.3</v>
    </nc>
  </rcc>
  <rfmt sheetId="1" sqref="F625" start="0" length="2147483647">
    <dxf>
      <font>
        <color auto="1"/>
      </font>
    </dxf>
  </rfmt>
  <rcc rId="7534" sId="1" numFmtId="4">
    <oc r="F626">
      <v>1134.67</v>
    </oc>
    <nc r="F626">
      <v>1032.7</v>
    </nc>
  </rcc>
  <rfmt sheetId="1" sqref="F626" start="0" length="2147483647">
    <dxf>
      <font>
        <color auto="1"/>
      </font>
    </dxf>
  </rfmt>
  <rfmt sheetId="1" sqref="F627" start="0" length="2147483647">
    <dxf>
      <font>
        <color auto="1"/>
      </font>
    </dxf>
  </rfmt>
  <rcc rId="7535" sId="1" numFmtId="4">
    <oc r="F628">
      <v>73574.62</v>
    </oc>
    <nc r="F628">
      <v>75833.59</v>
    </nc>
  </rcc>
  <rfmt sheetId="1" sqref="F628" start="0" length="2147483647">
    <dxf>
      <font>
        <color auto="1"/>
      </font>
    </dxf>
  </rfmt>
  <rfmt sheetId="1" sqref="F629:F630" start="0" length="2147483647">
    <dxf>
      <font>
        <color auto="1"/>
      </font>
    </dxf>
  </rfmt>
  <rcc rId="7536" sId="1" numFmtId="4">
    <oc r="F631">
      <v>0</v>
    </oc>
    <nc r="F631">
      <v>231616.7</v>
    </nc>
  </rcc>
  <rcc rId="7537" sId="1" numFmtId="4">
    <oc r="F632">
      <v>611243.30000000005</v>
    </oc>
    <nc r="F632">
      <v>1563970.7</v>
    </nc>
  </rcc>
  <rfmt sheetId="1" sqref="F631:F632" start="0" length="2147483647">
    <dxf>
      <font>
        <color auto="1"/>
      </font>
    </dxf>
  </rfmt>
</revisions>
</file>

<file path=xl/revisions/revisionLog2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38" sId="1" numFmtId="4">
    <oc r="I35">
      <v>996411</v>
    </oc>
    <nc r="I35">
      <v>1079081.24</v>
    </nc>
  </rcc>
  <rcc rId="7539" sId="1" numFmtId="4">
    <oc r="J35">
      <v>1025268</v>
    </oc>
    <nc r="J35">
      <v>1088615.3999999999</v>
    </nc>
  </rcc>
  <rcc rId="7540" sId="1" numFmtId="4">
    <oc r="K35">
      <v>1067505</v>
    </oc>
    <nc r="K35">
      <v>1109204.3</v>
    </nc>
  </rcc>
  <rfmt sheetId="1" sqref="I35:K35" start="0" length="2147483647">
    <dxf>
      <font>
        <color theme="1"/>
      </font>
    </dxf>
  </rfmt>
  <rcc rId="7541" sId="1" numFmtId="4">
    <oc r="I39">
      <v>418879</v>
    </oc>
    <nc r="I39">
      <v>436732.6</v>
    </nc>
  </rcc>
  <rcc rId="7542" sId="1" numFmtId="4">
    <oc r="J39">
      <v>419296</v>
    </oc>
    <nc r="J39">
      <v>467514.7</v>
    </nc>
  </rcc>
  <rcc rId="7543" sId="1" numFmtId="4">
    <oc r="K39">
      <v>419713</v>
    </oc>
    <nc r="K39">
      <v>467848.4</v>
    </nc>
  </rcc>
  <rcc rId="7544" sId="1" numFmtId="4">
    <oc r="H49">
      <v>1286</v>
    </oc>
    <nc r="H49">
      <v>120</v>
    </nc>
  </rcc>
  <rcc rId="7545" sId="1" numFmtId="4">
    <oc r="I49">
      <v>1286</v>
    </oc>
    <nc r="I49">
      <v>120</v>
    </nc>
  </rcc>
  <rcc rId="7546" sId="1" numFmtId="4">
    <oc r="J49">
      <v>1286</v>
    </oc>
    <nc r="J49">
      <v>120</v>
    </nc>
  </rcc>
  <rcc rId="7547" sId="1" numFmtId="4">
    <oc r="K49">
      <v>1286</v>
    </oc>
    <nc r="K49">
      <v>120</v>
    </nc>
  </rcc>
  <rcv guid="{07233BB8-1A9E-4457-9161-5ED0F16AD5C2}" action="delete"/>
  <rdn rId="0" localSheetId="1" customView="1" name="Z_07233BB8_1A9E_4457_9161_5ED0F16AD5C2_.wvu.PrintArea" hidden="1" oldHidden="1">
    <formula>свод!$A$1:$K$80</formula>
    <oldFormula>свод!$A$1:$K$80</oldFormula>
  </rdn>
  <rdn rId="0" localSheetId="1" customView="1" name="Z_07233BB8_1A9E_4457_9161_5ED0F16AD5C2_.wvu.PrintTitles" hidden="1" oldHidden="1">
    <formula>свод!$6:$8</formula>
    <oldFormula>свод!$6:$8</oldFormula>
  </rdn>
  <rdn rId="0" localSheetId="1" customView="1" name="Z_07233BB8_1A9E_4457_9161_5ED0F16AD5C2_.wvu.FilterData" hidden="1" oldHidden="1">
    <formula>свод!$A$9:$EZ$690</formula>
    <oldFormula>свод!$A$9:$EZ$690</oldFormula>
  </rdn>
  <rcv guid="{07233BB8-1A9E-4457-9161-5ED0F16AD5C2}" action="add"/>
</revisions>
</file>

<file path=xl/revisions/revisionLog2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51" sId="1" numFmtId="4">
    <oc r="H53">
      <v>77084</v>
    </oc>
    <nc r="H53">
      <v>74557</v>
    </nc>
  </rcc>
  <rcc rId="7552" sId="1" numFmtId="4">
    <oc r="I53">
      <v>81934</v>
    </oc>
    <nc r="I53">
      <v>74081</v>
    </nc>
  </rcc>
  <rcc rId="7553" sId="1" numFmtId="4">
    <oc r="J53">
      <v>87117</v>
    </oc>
    <nc r="J53">
      <v>74725</v>
    </nc>
  </rcc>
  <rcc rId="7554" sId="1" numFmtId="4">
    <oc r="K53">
      <v>91914</v>
    </oc>
    <nc r="K53">
      <v>75023</v>
    </nc>
  </rcc>
  <rfmt sheetId="1" sqref="H49:K54" start="0" length="2147483647">
    <dxf>
      <font>
        <color theme="1"/>
      </font>
    </dxf>
  </rfmt>
  <rfmt sheetId="1" sqref="H39:K48" start="0" length="2147483647">
    <dxf>
      <font>
        <color theme="1"/>
      </font>
    </dxf>
  </rfmt>
  <rfmt sheetId="1" sqref="J36:K38" start="0" length="2147483647">
    <dxf>
      <font>
        <color theme="1"/>
      </font>
    </dxf>
  </rfmt>
  <rfmt sheetId="1" sqref="I36:I38" start="0" length="2147483647">
    <dxf>
      <font>
        <color theme="1"/>
      </font>
    </dxf>
  </rfmt>
  <rfmt sheetId="1" sqref="J34:K34" start="0" length="2147483647">
    <dxf>
      <font>
        <color theme="1"/>
      </font>
    </dxf>
  </rfmt>
  <rfmt sheetId="1" sqref="H34:I34" start="0" length="2147483647">
    <dxf>
      <font>
        <color theme="1"/>
      </font>
    </dxf>
  </rfmt>
  <rfmt sheetId="1" sqref="F34:G34" start="0" length="2147483647">
    <dxf>
      <font>
        <color theme="1"/>
      </font>
    </dxf>
  </rfmt>
</revisions>
</file>

<file path=xl/revisions/revisionLog2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55" sId="1" numFmtId="4">
    <oc r="H56">
      <v>126452</v>
    </oc>
    <nc r="H56">
      <v>148359</v>
    </nc>
  </rcc>
  <rcc rId="7556" sId="1" numFmtId="4">
    <oc r="I56">
      <v>126990</v>
    </oc>
    <nc r="I56">
      <v>192592</v>
    </nc>
  </rcc>
  <rcc rId="7557" sId="1" numFmtId="4">
    <oc r="J56">
      <v>160646</v>
    </oc>
    <nc r="J56">
      <v>193500</v>
    </nc>
  </rcc>
  <rcc rId="7558" sId="1" numFmtId="4">
    <oc r="K56">
      <v>160646</v>
    </oc>
    <nc r="K56">
      <v>212860</v>
    </nc>
  </rcc>
  <rfmt sheetId="1" sqref="F56:K57" start="0" length="2147483647">
    <dxf>
      <font>
        <color theme="1"/>
      </font>
    </dxf>
  </rfmt>
</revisions>
</file>

<file path=xl/revisions/revisionLog2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59" sId="1" numFmtId="4">
    <oc r="H58">
      <v>54751.4</v>
    </oc>
    <nc r="H58">
      <v>62153.39</v>
    </nc>
  </rcc>
  <rcc rId="7560" sId="1" numFmtId="4">
    <oc r="H60">
      <v>73118.2</v>
    </oc>
    <nc r="H60">
      <v>80000</v>
    </nc>
  </rcc>
  <rfmt sheetId="1" sqref="H58:H60" start="0" length="2147483647">
    <dxf>
      <font>
        <color theme="1"/>
      </font>
    </dxf>
  </rfmt>
  <rfmt sheetId="1" sqref="H61" start="0" length="2147483647">
    <dxf>
      <font>
        <color theme="1"/>
      </font>
    </dxf>
  </rfmt>
  <rcc rId="7561" sId="1" numFmtId="4">
    <oc r="I58">
      <v>54751.4</v>
    </oc>
    <nc r="I58">
      <v>63285.69</v>
    </nc>
  </rcc>
  <rcc rId="7562" sId="1" numFmtId="4">
    <oc r="I60">
      <v>73118.2</v>
    </oc>
    <nc r="I60">
      <v>81000</v>
    </nc>
  </rcc>
  <rcc rId="7563" sId="1" numFmtId="4">
    <oc r="J58">
      <v>54751.4</v>
    </oc>
    <nc r="J58">
      <v>64449.98</v>
    </nc>
  </rcc>
  <rcc rId="7564" sId="1" numFmtId="4">
    <oc r="J60">
      <v>73118.2</v>
    </oc>
    <nc r="J60">
      <v>82000</v>
    </nc>
  </rcc>
  <rcc rId="7565" sId="1" numFmtId="4">
    <oc r="K58">
      <v>54751.4</v>
    </oc>
    <nc r="K58">
      <v>65646.73</v>
    </nc>
  </rcc>
  <rcc rId="7566" sId="1" numFmtId="4">
    <oc r="K60">
      <v>73118.2</v>
    </oc>
    <nc r="K60">
      <v>83000</v>
    </nc>
  </rcc>
  <rfmt sheetId="1" sqref="G59:K61" start="0" length="2147483647">
    <dxf>
      <font>
        <color theme="1"/>
      </font>
    </dxf>
  </rfmt>
  <rfmt sheetId="1" sqref="I58:K58" start="0" length="2147483647">
    <dxf>
      <font>
        <color theme="1"/>
      </font>
    </dxf>
  </rfmt>
</revisions>
</file>

<file path=xl/revisions/revisionLog2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67" sId="1" numFmtId="4">
    <oc r="H82">
      <v>10227.950000000001</v>
    </oc>
    <nc r="H82">
      <v>6622.41</v>
    </nc>
  </rcc>
  <rcc rId="7568" sId="1" numFmtId="4">
    <oc r="I82">
      <v>4297.6499999999996</v>
    </oc>
    <nc r="I82">
      <v>3238.89</v>
    </nc>
  </rcc>
  <rcc rId="7569" sId="1" numFmtId="4">
    <oc r="J82">
      <v>4035.5</v>
    </oc>
    <nc r="J82">
      <v>3071.94</v>
    </nc>
  </rcc>
  <rcc rId="7570" sId="1" numFmtId="4">
    <oc r="K82">
      <v>4309.55</v>
    </oc>
    <nc r="K82">
      <v>3051.99</v>
    </nc>
  </rcc>
  <rfmt sheetId="1" sqref="G82:K82" start="0" length="2147483647">
    <dxf>
      <font>
        <color theme="1"/>
      </font>
    </dxf>
  </rfmt>
</revisions>
</file>

<file path=xl/revisions/revisionLog2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71" sId="1" numFmtId="4">
    <oc r="H93">
      <v>29.05</v>
    </oc>
    <nc r="H93">
      <v>38.130000000000003</v>
    </nc>
  </rcc>
  <rcc rId="7572" sId="1" numFmtId="4">
    <oc r="I93">
      <v>409.85</v>
    </oc>
    <nc r="I93">
      <v>269.85000000000002</v>
    </nc>
  </rcc>
  <rcc rId="7573" sId="1" numFmtId="4">
    <oc r="J93">
      <v>269.85000000000002</v>
    </oc>
    <nc r="J93">
      <v>0</v>
    </nc>
  </rcc>
  <rfmt sheetId="1" sqref="F93:K94" start="0" length="2147483647">
    <dxf>
      <font>
        <color theme="1"/>
      </font>
    </dxf>
  </rfmt>
</revisions>
</file>

<file path=xl/revisions/revisionLog2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74" sId="1" numFmtId="4">
    <oc r="F64">
      <v>26918</v>
    </oc>
    <nc r="F64">
      <v>27675</v>
    </nc>
  </rcc>
  <rfmt sheetId="1" sqref="F64" start="0" length="2147483647">
    <dxf>
      <font>
        <color auto="1"/>
      </font>
    </dxf>
  </rfmt>
  <rfmt sheetId="1" sqref="F62" start="0" length="2147483647">
    <dxf>
      <font>
        <color auto="1"/>
      </font>
    </dxf>
  </rfmt>
  <rcc rId="7575" sId="1" odxf="1" dxf="1">
    <oc r="E62">
      <f>#REF!+1</f>
    </oc>
    <nc r="E62">
      <f>E61+1</f>
    </nc>
    <odxf>
      <font>
        <sz val="9"/>
        <color rgb="FFFF0000"/>
        <name val="Times New Roman"/>
        <scheme val="none"/>
      </font>
    </odxf>
    <ndxf>
      <font>
        <sz val="9"/>
        <color auto="1"/>
        <name val="Times New Roman"/>
        <scheme val="none"/>
      </font>
    </ndxf>
  </rcc>
  <rcc rId="7576" sId="1" odxf="1" dxf="1">
    <oc r="E63">
      <f>E62+1</f>
    </oc>
    <nc r="E63">
      <f>E62+1</f>
    </nc>
    <odxf>
      <font>
        <sz val="9"/>
        <color rgb="FFFF0000"/>
        <name val="Times New Roman"/>
        <scheme val="none"/>
      </font>
    </odxf>
    <ndxf>
      <font>
        <sz val="9"/>
        <color auto="1"/>
        <name val="Times New Roman"/>
        <scheme val="none"/>
      </font>
    </ndxf>
  </rcc>
  <rcc rId="7577" sId="1" odxf="1" dxf="1">
    <oc r="E64">
      <f>E63+1</f>
    </oc>
    <nc r="E64">
      <f>E63+1</f>
    </nc>
    <odxf>
      <font>
        <sz val="9"/>
        <color rgb="FFFF0000"/>
        <name val="Times New Roman"/>
        <scheme val="none"/>
      </font>
    </odxf>
    <ndxf>
      <font>
        <sz val="9"/>
        <color auto="1"/>
        <name val="Times New Roman"/>
        <scheme val="none"/>
      </font>
    </ndxf>
  </rcc>
  <rcc rId="7578" sId="1" odxf="1" dxf="1">
    <oc r="E68">
      <f>E67+1</f>
    </oc>
    <nc r="E68">
      <f>E67+1</f>
    </nc>
    <odxf>
      <fill>
        <patternFill patternType="none">
          <bgColor indexed="65"/>
        </patternFill>
      </fill>
    </odxf>
    <ndxf>
      <fill>
        <patternFill patternType="solid">
          <bgColor theme="0"/>
        </patternFill>
      </fill>
    </ndxf>
  </rcc>
  <rcc rId="7579" sId="1">
    <oc r="E69">
      <f>E68+1</f>
    </oc>
    <nc r="E69">
      <f>E68+1</f>
    </nc>
  </rcc>
  <rcc rId="7580" sId="1">
    <oc r="E70">
      <f>E69+1</f>
    </oc>
    <nc r="E70">
      <f>E69+1</f>
    </nc>
  </rcc>
  <rcc rId="7581" sId="1">
    <oc r="E74">
      <f>E73+1</f>
    </oc>
    <nc r="E74">
      <f>E73+1</f>
    </nc>
  </rcc>
  <rcc rId="7582" sId="1">
    <oc r="E75">
      <f>#REF!+1</f>
    </oc>
    <nc r="E75">
      <f>E74+1</f>
    </nc>
  </rcc>
  <rcc rId="7583" sId="1">
    <oc r="E76">
      <f>#REF!+1</f>
    </oc>
    <nc r="E76">
      <f>E75+1</f>
    </nc>
  </rcc>
  <rcc rId="7584" sId="1">
    <oc r="E67">
      <f>E66+1</f>
    </oc>
    <nc r="E67">
      <f>E66+1</f>
    </nc>
  </rcc>
  <rcc rId="7585" sId="1" numFmtId="4">
    <oc r="G62">
      <v>88081.68</v>
    </oc>
    <nc r="G62">
      <v>84488.16</v>
    </nc>
  </rcc>
  <rfmt sheetId="1" sqref="G62" start="0" length="2147483647">
    <dxf>
      <font>
        <color auto="1"/>
      </font>
    </dxf>
  </rfmt>
  <rfmt sheetId="1" sqref="G63" start="0" length="2147483647">
    <dxf>
      <font>
        <color auto="1"/>
      </font>
    </dxf>
  </rfmt>
  <rcc rId="7586" sId="1" numFmtId="4">
    <oc r="G64">
      <v>2665.24</v>
    </oc>
    <nc r="G64">
      <v>4029.44</v>
    </nc>
  </rcc>
  <rfmt sheetId="1" sqref="G64" start="0" length="2147483647">
    <dxf>
      <font>
        <color auto="1"/>
      </font>
    </dxf>
  </rfmt>
  <rcc rId="7587" sId="1" numFmtId="4">
    <oc r="G65">
      <v>0</v>
    </oc>
    <nc r="G65">
      <v>-1.91</v>
    </nc>
  </rcc>
  <rcc rId="7588" sId="1" numFmtId="4">
    <oc r="G63">
      <v>0</v>
    </oc>
    <nc r="G63">
      <v>-18.920000000000002</v>
    </nc>
  </rcc>
  <rfmt sheetId="1" sqref="G62:G65" start="0" length="2147483647">
    <dxf>
      <font>
        <color auto="1"/>
      </font>
    </dxf>
  </rfmt>
</revisions>
</file>

<file path=xl/revisions/revisionLog2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604:C607" start="0" length="2147483647">
    <dxf>
      <font>
        <color rgb="FFFF0000"/>
      </font>
    </dxf>
  </rfmt>
</revisions>
</file>

<file path=xl/revisions/revisionLog2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89" sId="1" numFmtId="4">
    <oc r="I58">
      <v>63285.69</v>
    </oc>
    <nc r="I58">
      <v>63285.7</v>
    </nc>
  </rcc>
</revisions>
</file>

<file path=xl/revisions/revisionLog2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90" sId="1" numFmtId="4">
    <oc r="I12">
      <v>5570189.9900000002</v>
    </oc>
    <nc r="I12">
      <v>5570189.9800000004</v>
    </nc>
  </rcc>
  <rcc rId="7591" sId="1" numFmtId="4">
    <oc r="K12">
      <v>5640452.3700000001</v>
    </oc>
    <nc r="K12">
      <v>5640452.3600000003</v>
    </nc>
  </rcc>
</revisions>
</file>

<file path=xl/revisions/revisionLog2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92" sId="1" numFmtId="4">
    <oc r="J35">
      <v>1088615.3999999999</v>
    </oc>
    <nc r="J35">
      <v>1088615.42</v>
    </nc>
  </rcc>
</revisions>
</file>

<file path=xl/revisions/revisionLog2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2:XFD72">
    <dxf>
      <fill>
        <patternFill patternType="none">
          <bgColor auto="1"/>
        </patternFill>
      </fill>
    </dxf>
  </rfmt>
  <rcc rId="7593" sId="1">
    <oc r="L72" t="inlineStr">
      <is>
        <t>убирать???</t>
      </is>
    </oc>
    <nc r="L72"/>
  </rcc>
  <rcc rId="7594" sId="1" odxf="1" dxf="1">
    <nc r="L151">
      <f>SUM(F151:K151)</f>
    </nc>
    <odxf>
      <numFmt numFmtId="0" formatCode="General"/>
    </odxf>
    <ndxf>
      <numFmt numFmtId="4" formatCode="#,##0.00"/>
    </ndxf>
  </rcc>
  <rcc rId="7595" sId="1" odxf="1" dxf="1">
    <nc r="L152">
      <f>SUM(F152:K152)</f>
    </nc>
    <odxf>
      <font>
        <sz val="9"/>
        <color rgb="FF0070C0"/>
        <name val="Times New Roman"/>
        <scheme val="none"/>
      </font>
      <numFmt numFmtId="0" formatCode="General"/>
    </odxf>
    <ndxf>
      <font>
        <sz val="9"/>
        <color auto="1"/>
        <name val="Times New Roman"/>
        <scheme val="none"/>
      </font>
      <numFmt numFmtId="4" formatCode="#,##0.00"/>
    </ndxf>
  </rcc>
  <rcc rId="7596" sId="1" odxf="1" dxf="1">
    <nc r="L153">
      <f>SUM(F153:K153)</f>
    </nc>
    <odxf>
      <numFmt numFmtId="0" formatCode="General"/>
    </odxf>
    <ndxf>
      <numFmt numFmtId="4" formatCode="#,##0.00"/>
    </ndxf>
  </rcc>
  <rcc rId="7597" sId="1" odxf="1" dxf="1">
    <nc r="L154">
      <f>SUM(F154:K154)</f>
    </nc>
    <odxf>
      <font>
        <sz val="9"/>
        <color rgb="FF0070C0"/>
        <name val="Times New Roman"/>
        <scheme val="none"/>
      </font>
      <numFmt numFmtId="0" formatCode="General"/>
    </odxf>
    <ndxf>
      <font>
        <sz val="9"/>
        <color auto="1"/>
        <name val="Times New Roman"/>
        <scheme val="none"/>
      </font>
      <numFmt numFmtId="4" formatCode="#,##0.00"/>
    </ndxf>
  </rcc>
  <rcc rId="7598" sId="1" odxf="1" dxf="1">
    <nc r="L155">
      <f>SUM(F155:K155)</f>
    </nc>
    <odxf>
      <numFmt numFmtId="0" formatCode="General"/>
    </odxf>
    <ndxf>
      <numFmt numFmtId="4" formatCode="#,##0.00"/>
    </ndxf>
  </rcc>
  <rcc rId="7599" sId="1" odxf="1" dxf="1">
    <nc r="L156">
      <f>SUM(F156:K156)</f>
    </nc>
    <odxf>
      <font>
        <sz val="9"/>
        <color rgb="FF0070C0"/>
        <name val="Times New Roman"/>
        <scheme val="none"/>
      </font>
      <numFmt numFmtId="0" formatCode="General"/>
    </odxf>
    <ndxf>
      <font>
        <sz val="9"/>
        <color auto="1"/>
        <name val="Times New Roman"/>
        <scheme val="none"/>
      </font>
      <numFmt numFmtId="4" formatCode="#,##0.00"/>
    </ndxf>
  </rcc>
  <rcc rId="7600" sId="1" odxf="1" dxf="1">
    <nc r="L157">
      <f>SUM(F157:K157)</f>
    </nc>
    <odxf>
      <numFmt numFmtId="0" formatCode="General"/>
    </odxf>
    <ndxf>
      <numFmt numFmtId="4" formatCode="#,##0.00"/>
    </ndxf>
  </rcc>
  <rcc rId="7601" sId="1" odxf="1" dxf="1">
    <nc r="L158">
      <f>SUM(F158:K158)</f>
    </nc>
    <odxf>
      <font>
        <sz val="9"/>
        <color rgb="FF0070C0"/>
        <name val="Times New Roman"/>
        <scheme val="none"/>
      </font>
      <numFmt numFmtId="0" formatCode="General"/>
    </odxf>
    <ndxf>
      <font>
        <sz val="9"/>
        <color auto="1"/>
        <name val="Times New Roman"/>
        <scheme val="none"/>
      </font>
      <numFmt numFmtId="4" formatCode="#,##0.00"/>
    </ndxf>
  </rcc>
  <rcc rId="7602" sId="1" odxf="1" dxf="1">
    <nc r="L159">
      <f>SUM(F159:K159)</f>
    </nc>
    <odxf>
      <numFmt numFmtId="0" formatCode="General"/>
    </odxf>
    <ndxf>
      <numFmt numFmtId="4" formatCode="#,##0.00"/>
    </ndxf>
  </rcc>
  <rcc rId="7603" sId="1" odxf="1" dxf="1">
    <nc r="L160">
      <f>SUM(F160:K160)</f>
    </nc>
    <odxf>
      <font>
        <sz val="9"/>
        <color rgb="FF0070C0"/>
        <name val="Times New Roman"/>
        <scheme val="none"/>
      </font>
      <numFmt numFmtId="0" formatCode="General"/>
    </odxf>
    <ndxf>
      <font>
        <sz val="9"/>
        <color auto="1"/>
        <name val="Times New Roman"/>
        <scheme val="none"/>
      </font>
      <numFmt numFmtId="4" formatCode="#,##0.00"/>
    </ndxf>
  </rcc>
  <rcc rId="7604" sId="1" odxf="1" dxf="1">
    <nc r="L161">
      <f>SUM(F161:K161)</f>
    </nc>
    <odxf>
      <numFmt numFmtId="0" formatCode="General"/>
    </odxf>
    <ndxf>
      <numFmt numFmtId="4" formatCode="#,##0.00"/>
    </ndxf>
  </rcc>
  <rcc rId="7605" sId="1" odxf="1" dxf="1">
    <nc r="L162">
      <f>SUM(F162:K162)</f>
    </nc>
    <odxf>
      <numFmt numFmtId="0" formatCode="General"/>
    </odxf>
    <ndxf>
      <numFmt numFmtId="4" formatCode="#,##0.00"/>
    </ndxf>
  </rcc>
  <rcc rId="7606" sId="1" odxf="1" dxf="1">
    <nc r="L163">
      <f>SUM(F163:K163)</f>
    </nc>
    <odxf>
      <font>
        <sz val="9"/>
        <color rgb="FF0070C0"/>
        <name val="Times New Roman"/>
        <scheme val="none"/>
      </font>
      <numFmt numFmtId="0" formatCode="General"/>
    </odxf>
    <ndxf>
      <font>
        <sz val="9"/>
        <color auto="1"/>
        <name val="Times New Roman"/>
        <scheme val="none"/>
      </font>
      <numFmt numFmtId="4" formatCode="#,##0.00"/>
    </ndxf>
  </rcc>
  <rcc rId="7607" sId="1" odxf="1" dxf="1">
    <nc r="L164">
      <f>SUM(F164:K164)</f>
    </nc>
    <odxf>
      <numFmt numFmtId="0" formatCode="General"/>
    </odxf>
    <ndxf>
      <numFmt numFmtId="4" formatCode="#,##0.00"/>
    </ndxf>
  </rcc>
  <rcc rId="7608" sId="1" odxf="1" dxf="1">
    <nc r="L165">
      <f>SUM(F165:K165)</f>
    </nc>
    <odxf>
      <numFmt numFmtId="0" formatCode="General"/>
    </odxf>
    <ndxf>
      <numFmt numFmtId="4" formatCode="#,##0.00"/>
    </ndxf>
  </rcc>
  <rcc rId="7609" sId="1" odxf="1" dxf="1">
    <nc r="L166">
      <f>SUM(F166:K166)</f>
    </nc>
    <odxf>
      <font>
        <sz val="9"/>
        <color rgb="FF0070C0"/>
        <name val="Times New Roman"/>
        <scheme val="none"/>
      </font>
      <numFmt numFmtId="0" formatCode="General"/>
    </odxf>
    <ndxf>
      <font>
        <sz val="9"/>
        <color auto="1"/>
        <name val="Times New Roman"/>
        <scheme val="none"/>
      </font>
      <numFmt numFmtId="4" formatCode="#,##0.00"/>
    </ndxf>
  </rcc>
  <rcc rId="7610" sId="1" odxf="1" dxf="1">
    <nc r="L167">
      <f>SUM(F167:K167)</f>
    </nc>
    <odxf>
      <numFmt numFmtId="0" formatCode="General"/>
    </odxf>
    <ndxf>
      <numFmt numFmtId="4" formatCode="#,##0.00"/>
    </ndxf>
  </rcc>
  <rcc rId="7611" sId="1" odxf="1" dxf="1">
    <nc r="L168">
      <f>SUM(F168:K168)</f>
    </nc>
    <odxf>
      <numFmt numFmtId="0" formatCode="General"/>
    </odxf>
    <ndxf>
      <numFmt numFmtId="4" formatCode="#,##0.00"/>
    </ndxf>
  </rcc>
  <rcc rId="7612" sId="1" odxf="1" dxf="1">
    <nc r="L169">
      <f>SUM(F169:K169)</f>
    </nc>
    <odxf>
      <font>
        <sz val="9"/>
        <color rgb="FF0070C0"/>
        <name val="Times New Roman"/>
        <scheme val="none"/>
      </font>
      <numFmt numFmtId="0" formatCode="General"/>
    </odxf>
    <ndxf>
      <font>
        <sz val="9"/>
        <color auto="1"/>
        <name val="Times New Roman"/>
        <scheme val="none"/>
      </font>
      <numFmt numFmtId="4" formatCode="#,##0.00"/>
    </ndxf>
  </rcc>
  <rcc rId="7613" sId="1" odxf="1" dxf="1">
    <nc r="L170">
      <f>SUM(F170:K170)</f>
    </nc>
    <odxf>
      <numFmt numFmtId="0" formatCode="General"/>
    </odxf>
    <ndxf>
      <numFmt numFmtId="4" formatCode="#,##0.00"/>
    </ndxf>
  </rcc>
  <rcc rId="7614" sId="1" odxf="1" dxf="1">
    <nc r="L171">
      <f>SUM(F171:K171)</f>
    </nc>
    <odxf>
      <numFmt numFmtId="0" formatCode="General"/>
    </odxf>
    <ndxf>
      <numFmt numFmtId="4" formatCode="#,##0.00"/>
    </ndxf>
  </rcc>
  <rcc rId="7615" sId="1" odxf="1" dxf="1">
    <nc r="L172">
      <f>SUM(F172:K172)</f>
    </nc>
    <odxf>
      <font>
        <sz val="9"/>
        <color rgb="FF0070C0"/>
        <name val="Times New Roman"/>
        <scheme val="none"/>
      </font>
      <numFmt numFmtId="0" formatCode="General"/>
    </odxf>
    <ndxf>
      <font>
        <sz val="9"/>
        <color auto="1"/>
        <name val="Times New Roman"/>
        <scheme val="none"/>
      </font>
      <numFmt numFmtId="4" formatCode="#,##0.00"/>
    </ndxf>
  </rcc>
  <rcc rId="7616" sId="1" odxf="1" dxf="1">
    <nc r="L173">
      <f>SUM(F173:K173)</f>
    </nc>
    <odxf>
      <numFmt numFmtId="0" formatCode="General"/>
    </odxf>
    <ndxf>
      <numFmt numFmtId="4" formatCode="#,##0.00"/>
    </ndxf>
  </rcc>
  <rcc rId="7617" sId="1" odxf="1" dxf="1">
    <nc r="L174">
      <f>SUM(F174:K174)</f>
    </nc>
    <odxf>
      <font>
        <sz val="9"/>
        <color rgb="FF0070C0"/>
        <name val="Times New Roman"/>
        <scheme val="none"/>
      </font>
      <numFmt numFmtId="0" formatCode="General"/>
    </odxf>
    <ndxf>
      <font>
        <sz val="9"/>
        <color auto="1"/>
        <name val="Times New Roman"/>
        <scheme val="none"/>
      </font>
      <numFmt numFmtId="4" formatCode="#,##0.00"/>
    </ndxf>
  </rcc>
  <rcc rId="7618" sId="1" odxf="1" dxf="1">
    <nc r="L175">
      <f>SUM(F175:K175)</f>
    </nc>
    <odxf>
      <numFmt numFmtId="0" formatCode="General"/>
    </odxf>
    <ndxf>
      <numFmt numFmtId="4" formatCode="#,##0.00"/>
    </ndxf>
  </rcc>
  <rcc rId="7619" sId="1" odxf="1" dxf="1">
    <nc r="L176">
      <f>SUM(F176:K176)</f>
    </nc>
    <odxf>
      <font>
        <sz val="9"/>
        <color rgb="FF0070C0"/>
        <name val="Times New Roman"/>
        <scheme val="none"/>
      </font>
      <numFmt numFmtId="0" formatCode="General"/>
    </odxf>
    <ndxf>
      <font>
        <sz val="9"/>
        <color auto="1"/>
        <name val="Times New Roman"/>
        <scheme val="none"/>
      </font>
      <numFmt numFmtId="4" formatCode="#,##0.00"/>
    </ndxf>
  </rcc>
  <rcc rId="7620" sId="1" odxf="1" dxf="1">
    <nc r="L177">
      <f>SUM(F177:K177)</f>
    </nc>
    <odxf>
      <numFmt numFmtId="0" formatCode="General"/>
    </odxf>
    <ndxf>
      <numFmt numFmtId="4" formatCode="#,##0.00"/>
    </ndxf>
  </rcc>
  <rcc rId="7621" sId="1" odxf="1" dxf="1">
    <nc r="L178">
      <f>SUM(F178:K178)</f>
    </nc>
    <odxf>
      <numFmt numFmtId="0" formatCode="General"/>
    </odxf>
    <ndxf>
      <numFmt numFmtId="4" formatCode="#,##0.00"/>
    </ndxf>
  </rcc>
  <rcc rId="7622" sId="1" odxf="1" dxf="1">
    <nc r="L179">
      <f>SUM(F179:K179)</f>
    </nc>
    <odxf>
      <numFmt numFmtId="0" formatCode="General"/>
    </odxf>
    <ndxf>
      <numFmt numFmtId="4" formatCode="#,##0.00"/>
    </ndxf>
  </rcc>
  <rcc rId="7623" sId="1" odxf="1" dxf="1">
    <nc r="L180">
      <f>SUM(F180:K180)</f>
    </nc>
    <odxf>
      <font>
        <sz val="9"/>
        <color rgb="FF0070C0"/>
        <name val="Times New Roman"/>
        <scheme val="none"/>
      </font>
      <numFmt numFmtId="0" formatCode="General"/>
    </odxf>
    <ndxf>
      <font>
        <sz val="9"/>
        <color auto="1"/>
        <name val="Times New Roman"/>
        <scheme val="none"/>
      </font>
      <numFmt numFmtId="4" formatCode="#,##0.00"/>
    </ndxf>
  </rcc>
  <rcc rId="7624" sId="1" odxf="1" dxf="1">
    <nc r="L181">
      <f>SUM(F181:K181)</f>
    </nc>
    <odxf>
      <numFmt numFmtId="0" formatCode="General"/>
    </odxf>
    <ndxf>
      <numFmt numFmtId="4" formatCode="#,##0.00"/>
    </ndxf>
  </rcc>
  <rcc rId="7625" sId="1" odxf="1" dxf="1">
    <nc r="L182">
      <f>SUM(F182:K182)</f>
    </nc>
    <odxf>
      <numFmt numFmtId="0" formatCode="General"/>
    </odxf>
    <ndxf>
      <numFmt numFmtId="4" formatCode="#,##0.00"/>
    </ndxf>
  </rcc>
  <rcc rId="7626" sId="1" odxf="1" dxf="1">
    <nc r="L183">
      <f>SUM(F183:K183)</f>
    </nc>
    <odxf>
      <numFmt numFmtId="0" formatCode="General"/>
    </odxf>
    <ndxf>
      <numFmt numFmtId="4" formatCode="#,##0.00"/>
    </ndxf>
  </rcc>
  <rcc rId="7627" sId="1" odxf="1" dxf="1">
    <nc r="L184">
      <f>SUM(F184:K184)</f>
    </nc>
    <odxf>
      <font>
        <sz val="9"/>
        <color rgb="FF0070C0"/>
        <name val="Times New Roman"/>
        <scheme val="none"/>
      </font>
      <numFmt numFmtId="0" formatCode="General"/>
    </odxf>
    <ndxf>
      <font>
        <sz val="9"/>
        <color auto="1"/>
        <name val="Times New Roman"/>
        <scheme val="none"/>
      </font>
      <numFmt numFmtId="4" formatCode="#,##0.00"/>
    </ndxf>
  </rcc>
  <rcc rId="7628" sId="1" odxf="1" dxf="1">
    <nc r="L185">
      <f>SUM(F185:K185)</f>
    </nc>
    <odxf>
      <numFmt numFmtId="0" formatCode="General"/>
    </odxf>
    <ndxf>
      <numFmt numFmtId="4" formatCode="#,##0.00"/>
    </ndxf>
  </rcc>
  <rcc rId="7629" sId="1" odxf="1" dxf="1">
    <nc r="L186">
      <f>SUM(F186:K186)</f>
    </nc>
    <odxf>
      <numFmt numFmtId="0" formatCode="General"/>
    </odxf>
    <ndxf>
      <numFmt numFmtId="4" formatCode="#,##0.00"/>
    </ndxf>
  </rcc>
  <rcc rId="7630" sId="1" odxf="1" dxf="1">
    <nc r="L187">
      <f>SUM(F187:K187)</f>
    </nc>
    <odxf>
      <numFmt numFmtId="0" formatCode="General"/>
    </odxf>
    <ndxf>
      <numFmt numFmtId="4" formatCode="#,##0.00"/>
    </ndxf>
  </rcc>
  <rcc rId="7631" sId="1" odxf="1" dxf="1">
    <nc r="L188">
      <f>SUM(F188:K188)</f>
    </nc>
    <odxf>
      <numFmt numFmtId="0" formatCode="General"/>
    </odxf>
    <ndxf>
      <numFmt numFmtId="4" formatCode="#,##0.00"/>
    </ndxf>
  </rcc>
  <rcc rId="7632" sId="1" odxf="1" dxf="1">
    <nc r="L189">
      <f>SUM(F189:K189)</f>
    </nc>
    <odxf>
      <font>
        <sz val="9"/>
        <color rgb="FF0070C0"/>
        <name val="Times New Roman"/>
        <scheme val="none"/>
      </font>
      <numFmt numFmtId="0" formatCode="General"/>
    </odxf>
    <ndxf>
      <font>
        <sz val="9"/>
        <color auto="1"/>
        <name val="Times New Roman"/>
        <scheme val="none"/>
      </font>
      <numFmt numFmtId="4" formatCode="#,##0.00"/>
    </ndxf>
  </rcc>
  <rcc rId="7633" sId="1" odxf="1" dxf="1">
    <nc r="L190">
      <f>SUM(F190:K190)</f>
    </nc>
    <odxf>
      <numFmt numFmtId="0" formatCode="General"/>
    </odxf>
    <ndxf>
      <numFmt numFmtId="4" formatCode="#,##0.00"/>
    </ndxf>
  </rcc>
  <rcc rId="7634" sId="1" odxf="1" dxf="1">
    <nc r="L191">
      <f>SUM(F191:K191)</f>
    </nc>
    <odxf>
      <font>
        <sz val="9"/>
        <color rgb="FF0070C0"/>
        <name val="Times New Roman"/>
        <scheme val="none"/>
      </font>
      <numFmt numFmtId="0" formatCode="General"/>
    </odxf>
    <ndxf>
      <font>
        <sz val="9"/>
        <color auto="1"/>
        <name val="Times New Roman"/>
        <scheme val="none"/>
      </font>
      <numFmt numFmtId="4" formatCode="#,##0.00"/>
    </ndxf>
  </rcc>
  <rcc rId="7635" sId="1" odxf="1" dxf="1">
    <nc r="L192">
      <f>SUM(F192:K192)</f>
    </nc>
    <odxf>
      <numFmt numFmtId="0" formatCode="General"/>
    </odxf>
    <ndxf>
      <numFmt numFmtId="4" formatCode="#,##0.00"/>
    </ndxf>
  </rcc>
  <rcc rId="7636" sId="1" odxf="1" dxf="1">
    <nc r="L193">
      <f>SUM(F193:K193)</f>
    </nc>
    <odxf>
      <font>
        <sz val="9"/>
        <color rgb="FF0070C0"/>
        <name val="Times New Roman"/>
        <scheme val="none"/>
      </font>
      <numFmt numFmtId="0" formatCode="General"/>
    </odxf>
    <ndxf>
      <font>
        <sz val="9"/>
        <color auto="1"/>
        <name val="Times New Roman"/>
        <scheme val="none"/>
      </font>
      <numFmt numFmtId="4" formatCode="#,##0.00"/>
    </ndxf>
  </rcc>
  <rcc rId="7637" sId="1" odxf="1" dxf="1">
    <nc r="L194">
      <f>SUM(F194:K194)</f>
    </nc>
    <odxf>
      <numFmt numFmtId="0" formatCode="General"/>
    </odxf>
    <ndxf>
      <numFmt numFmtId="4" formatCode="#,##0.00"/>
    </ndxf>
  </rcc>
  <rcc rId="7638" sId="1" odxf="1" dxf="1">
    <nc r="L195">
      <f>SUM(F195:K195)</f>
    </nc>
    <odxf>
      <font>
        <sz val="9"/>
        <color rgb="FF0070C0"/>
        <name val="Times New Roman"/>
        <scheme val="none"/>
      </font>
      <numFmt numFmtId="0" formatCode="General"/>
    </odxf>
    <ndxf>
      <font>
        <sz val="9"/>
        <color auto="1"/>
        <name val="Times New Roman"/>
        <scheme val="none"/>
      </font>
      <numFmt numFmtId="4" formatCode="#,##0.00"/>
    </ndxf>
  </rcc>
  <rcc rId="7639" sId="1" odxf="1" dxf="1">
    <nc r="L196">
      <f>SUM(F196:K196)</f>
    </nc>
    <odxf>
      <numFmt numFmtId="0" formatCode="General"/>
    </odxf>
    <ndxf>
      <numFmt numFmtId="4" formatCode="#,##0.00"/>
    </ndxf>
  </rcc>
  <rcc rId="7640" sId="1" odxf="1" dxf="1">
    <nc r="L197">
      <f>SUM(F197:K197)</f>
    </nc>
    <odxf>
      <font>
        <sz val="9"/>
        <color rgb="FF0070C0"/>
        <name val="Times New Roman"/>
        <scheme val="none"/>
      </font>
      <numFmt numFmtId="0" formatCode="General"/>
    </odxf>
    <ndxf>
      <font>
        <sz val="9"/>
        <color auto="1"/>
        <name val="Times New Roman"/>
        <scheme val="none"/>
      </font>
      <numFmt numFmtId="4" formatCode="#,##0.00"/>
    </ndxf>
  </rcc>
  <rcc rId="7641" sId="1" odxf="1" dxf="1">
    <nc r="L198">
      <f>SUM(F198:K198)</f>
    </nc>
    <odxf>
      <numFmt numFmtId="0" formatCode="General"/>
    </odxf>
    <ndxf>
      <numFmt numFmtId="4" formatCode="#,##0.00"/>
    </ndxf>
  </rcc>
  <rcc rId="7642" sId="1" odxf="1" dxf="1">
    <nc r="L199">
      <f>SUM(F199:K199)</f>
    </nc>
    <odxf>
      <numFmt numFmtId="0" formatCode="General"/>
    </odxf>
    <ndxf>
      <numFmt numFmtId="4" formatCode="#,##0.00"/>
    </ndxf>
  </rcc>
  <rcc rId="7643" sId="1" odxf="1" dxf="1">
    <nc r="L200">
      <f>SUM(F200:K200)</f>
    </nc>
    <odxf>
      <font>
        <sz val="9"/>
        <color rgb="FF0070C0"/>
        <name val="Times New Roman"/>
        <scheme val="none"/>
      </font>
      <numFmt numFmtId="0" formatCode="General"/>
    </odxf>
    <ndxf>
      <font>
        <sz val="9"/>
        <color auto="1"/>
        <name val="Times New Roman"/>
        <scheme val="none"/>
      </font>
      <numFmt numFmtId="4" formatCode="#,##0.00"/>
    </ndxf>
  </rcc>
  <rcc rId="7644" sId="1" odxf="1" dxf="1">
    <nc r="L201">
      <f>SUM(F201:K201)</f>
    </nc>
    <odxf>
      <numFmt numFmtId="0" formatCode="General"/>
    </odxf>
    <ndxf>
      <numFmt numFmtId="4" formatCode="#,##0.00"/>
    </ndxf>
  </rcc>
  <rcc rId="7645" sId="1" odxf="1" dxf="1">
    <nc r="L202">
      <f>SUM(F202:K202)</f>
    </nc>
    <odxf>
      <font>
        <sz val="9"/>
        <color rgb="FF0070C0"/>
        <name val="Times New Roman"/>
        <scheme val="none"/>
      </font>
      <numFmt numFmtId="0" formatCode="General"/>
    </odxf>
    <ndxf>
      <font>
        <sz val="9"/>
        <color auto="1"/>
        <name val="Times New Roman"/>
        <scheme val="none"/>
      </font>
      <numFmt numFmtId="4" formatCode="#,##0.00"/>
    </ndxf>
  </rcc>
  <rcc rId="7646" sId="1" odxf="1" dxf="1">
    <nc r="L203">
      <f>SUM(F203:K203)</f>
    </nc>
    <odxf>
      <numFmt numFmtId="0" formatCode="General"/>
    </odxf>
    <ndxf>
      <numFmt numFmtId="4" formatCode="#,##0.00"/>
    </ndxf>
  </rcc>
  <rcc rId="7647" sId="1" odxf="1" dxf="1">
    <nc r="L204">
      <f>SUM(F204:K204)</f>
    </nc>
    <odxf>
      <font>
        <sz val="9"/>
        <color rgb="FF0070C0"/>
        <name val="Times New Roman"/>
        <scheme val="none"/>
      </font>
      <numFmt numFmtId="0" formatCode="General"/>
    </odxf>
    <ndxf>
      <font>
        <sz val="9"/>
        <color auto="1"/>
        <name val="Times New Roman"/>
        <scheme val="none"/>
      </font>
      <numFmt numFmtId="4" formatCode="#,##0.00"/>
    </ndxf>
  </rcc>
  <rcc rId="7648" sId="1" odxf="1" dxf="1">
    <nc r="L205">
      <f>SUM(F205:K205)</f>
    </nc>
    <odxf>
      <numFmt numFmtId="0" formatCode="General"/>
    </odxf>
    <ndxf>
      <numFmt numFmtId="4" formatCode="#,##0.00"/>
    </ndxf>
  </rcc>
  <rcc rId="7649" sId="1" odxf="1" dxf="1">
    <nc r="L206">
      <f>SUM(F206:K206)</f>
    </nc>
    <odxf>
      <font>
        <sz val="9"/>
        <color rgb="FF0070C0"/>
        <name val="Times New Roman"/>
        <scheme val="none"/>
      </font>
      <numFmt numFmtId="0" formatCode="General"/>
    </odxf>
    <ndxf>
      <font>
        <sz val="9"/>
        <color auto="1"/>
        <name val="Times New Roman"/>
        <scheme val="none"/>
      </font>
      <numFmt numFmtId="4" formatCode="#,##0.00"/>
    </ndxf>
  </rcc>
  <rcc rId="7650" sId="1" odxf="1" dxf="1">
    <nc r="L207">
      <f>SUM(F207:K207)</f>
    </nc>
    <odxf>
      <numFmt numFmtId="0" formatCode="General"/>
    </odxf>
    <ndxf>
      <numFmt numFmtId="4" formatCode="#,##0.00"/>
    </ndxf>
  </rcc>
  <rcc rId="7651" sId="1">
    <nc r="L224">
      <f>SUM(F224:K224)</f>
    </nc>
  </rcc>
  <rcc rId="7652" sId="1" odxf="1" dxf="1">
    <nc r="L225">
      <f>SUM(F225:K225)</f>
    </nc>
    <odxf>
      <font>
        <sz val="9"/>
        <color rgb="FF0070C0"/>
        <name val="Times New Roman"/>
        <scheme val="none"/>
      </font>
    </odxf>
    <ndxf>
      <font>
        <sz val="9"/>
        <color auto="1"/>
        <name val="Times New Roman"/>
        <scheme val="none"/>
      </font>
    </ndxf>
  </rcc>
  <rcc rId="7653" sId="1">
    <nc r="L226">
      <f>SUM(F226:K226)</f>
    </nc>
  </rcc>
  <rcc rId="7654" sId="1" odxf="1" dxf="1">
    <nc r="L227">
      <f>SUM(F227:K227)</f>
    </nc>
    <odxf>
      <font>
        <sz val="9"/>
        <color rgb="FF0070C0"/>
        <name val="Times New Roman"/>
        <scheme val="none"/>
      </font>
    </odxf>
    <ndxf>
      <font>
        <sz val="9"/>
        <color auto="1"/>
        <name val="Times New Roman"/>
        <scheme val="none"/>
      </font>
    </ndxf>
  </rcc>
  <rcc rId="7655" sId="1">
    <nc r="L228">
      <f>SUM(F228:K228)</f>
    </nc>
  </rcc>
  <rcc rId="7656" sId="1" odxf="1" dxf="1">
    <nc r="L229">
      <f>SUM(F229:K229)</f>
    </nc>
    <odxf>
      <font>
        <sz val="9"/>
        <color rgb="FF0070C0"/>
        <name val="Times New Roman"/>
        <scheme val="none"/>
      </font>
    </odxf>
    <ndxf>
      <font>
        <sz val="9"/>
        <color auto="1"/>
        <name val="Times New Roman"/>
        <scheme val="none"/>
      </font>
    </ndxf>
  </rcc>
  <rcc rId="7657" sId="1">
    <nc r="L230">
      <f>SUM(F230:K230)</f>
    </nc>
  </rcc>
  <rcc rId="7658" sId="1" odxf="1" dxf="1">
    <nc r="L231">
      <f>SUM(F231:K231)</f>
    </nc>
    <odxf>
      <font>
        <sz val="9"/>
        <color rgb="FF0070C0"/>
        <name val="Times New Roman"/>
        <scheme val="none"/>
      </font>
    </odxf>
    <ndxf>
      <font>
        <sz val="9"/>
        <color auto="1"/>
        <name val="Times New Roman"/>
        <scheme val="none"/>
      </font>
    </ndxf>
  </rcc>
  <rcc rId="7659" sId="1">
    <nc r="L232">
      <f>SUM(F232:K232)</f>
    </nc>
  </rcc>
  <rcc rId="7660" sId="1" odxf="1" dxf="1">
    <nc r="L233">
      <f>SUM(F233:K233)</f>
    </nc>
    <odxf>
      <font>
        <sz val="9"/>
        <color rgb="FF0070C0"/>
        <name val="Times New Roman"/>
        <scheme val="none"/>
      </font>
    </odxf>
    <ndxf>
      <font>
        <sz val="9"/>
        <color auto="1"/>
        <name val="Times New Roman"/>
        <scheme val="none"/>
      </font>
    </ndxf>
  </rcc>
  <rcc rId="7661" sId="1">
    <nc r="L234">
      <f>SUM(F234:K234)</f>
    </nc>
  </rcc>
  <rcc rId="7662" sId="1" odxf="1" dxf="1">
    <nc r="L235">
      <f>SUM(F235:K235)</f>
    </nc>
    <odxf>
      <font>
        <sz val="9"/>
        <color rgb="FF0070C0"/>
        <name val="Times New Roman"/>
        <scheme val="none"/>
      </font>
    </odxf>
    <ndxf>
      <font>
        <sz val="9"/>
        <color auto="1"/>
        <name val="Times New Roman"/>
        <scheme val="none"/>
      </font>
    </ndxf>
  </rcc>
  <rcc rId="7663" sId="1">
    <nc r="L236">
      <f>SUM(F236:K236)</f>
    </nc>
  </rcc>
  <rcc rId="7664" sId="1" odxf="1" dxf="1">
    <nc r="L237">
      <f>SUM(F237:K237)</f>
    </nc>
    <odxf>
      <font>
        <sz val="9"/>
        <color rgb="FF0070C0"/>
        <name val="Times New Roman"/>
        <scheme val="none"/>
      </font>
    </odxf>
    <ndxf>
      <font>
        <sz val="9"/>
        <color auto="1"/>
        <name val="Times New Roman"/>
        <scheme val="none"/>
      </font>
    </ndxf>
  </rcc>
  <rcc rId="7665" sId="1">
    <nc r="L238">
      <f>SUM(F238:K238)</f>
    </nc>
  </rcc>
  <rcc rId="7666" sId="1" odxf="1" dxf="1">
    <nc r="L239">
      <f>SUM(F239:K239)</f>
    </nc>
    <odxf>
      <font>
        <sz val="9"/>
        <color rgb="FF0070C0"/>
        <name val="Times New Roman"/>
        <scheme val="none"/>
      </font>
    </odxf>
    <ndxf>
      <font>
        <sz val="9"/>
        <color auto="1"/>
        <name val="Times New Roman"/>
        <scheme val="none"/>
      </font>
    </ndxf>
  </rcc>
  <rcc rId="7667" sId="1">
    <nc r="L240">
      <f>SUM(F240:K240)</f>
    </nc>
  </rcc>
  <rcc rId="7668" sId="1">
    <nc r="L241">
      <f>SUM(F241:K241)</f>
    </nc>
  </rcc>
  <rcc rId="7669" sId="1" odxf="1" dxf="1">
    <nc r="L242">
      <f>SUM(F242:K242)</f>
    </nc>
    <odxf>
      <font>
        <sz val="9"/>
        <color rgb="FF0070C0"/>
        <name val="Times New Roman"/>
        <scheme val="none"/>
      </font>
    </odxf>
    <ndxf>
      <font>
        <sz val="9"/>
        <color auto="1"/>
        <name val="Times New Roman"/>
        <scheme val="none"/>
      </font>
    </ndxf>
  </rcc>
  <rcc rId="7670" sId="1">
    <nc r="L243">
      <f>SUM(F243:K243)</f>
    </nc>
  </rcc>
  <rcc rId="7671" sId="1">
    <nc r="L244">
      <f>SUM(F244:K244)</f>
    </nc>
  </rcc>
  <rcc rId="7672" sId="1">
    <nc r="L263">
      <f>SUM(F263:K263)</f>
    </nc>
  </rcc>
  <rcc rId="7673" sId="1" odxf="1" dxf="1">
    <nc r="L264">
      <f>SUM(F264:K264)</f>
    </nc>
    <odxf>
      <font>
        <sz val="9"/>
        <color rgb="FF0070C0"/>
        <name val="Times New Roman"/>
        <scheme val="none"/>
      </font>
    </odxf>
    <ndxf>
      <font>
        <sz val="9"/>
        <color auto="1"/>
        <name val="Times New Roman"/>
        <scheme val="none"/>
      </font>
    </ndxf>
  </rcc>
  <rcc rId="7674" sId="1">
    <nc r="L265">
      <f>SUM(F265:K265)</f>
    </nc>
  </rcc>
  <rcc rId="7675" sId="1" odxf="1" dxf="1">
    <nc r="L266">
      <f>SUM(F266:K266)</f>
    </nc>
    <odxf>
      <font>
        <sz val="9"/>
        <color rgb="FF0070C0"/>
        <name val="Times New Roman"/>
        <scheme val="none"/>
      </font>
    </odxf>
    <ndxf>
      <font>
        <sz val="9"/>
        <color auto="1"/>
        <name val="Times New Roman"/>
        <scheme val="none"/>
      </font>
    </ndxf>
  </rcc>
  <rcc rId="7676" sId="1">
    <nc r="L267">
      <f>SUM(F267:K267)</f>
    </nc>
  </rcc>
  <rcc rId="7677" sId="1" odxf="1" dxf="1">
    <nc r="L268">
      <f>SUM(F268:K268)</f>
    </nc>
    <odxf>
      <font>
        <sz val="9"/>
        <color rgb="FF0070C0"/>
        <name val="Times New Roman"/>
        <scheme val="none"/>
      </font>
    </odxf>
    <ndxf>
      <font>
        <sz val="9"/>
        <color auto="1"/>
        <name val="Times New Roman"/>
        <scheme val="none"/>
      </font>
    </ndxf>
  </rcc>
  <rcc rId="7678" sId="1">
    <nc r="L269">
      <f>SUM(F269:K269)</f>
    </nc>
  </rcc>
  <rcc rId="7679" sId="1" odxf="1" dxf="1">
    <nc r="L270">
      <f>SUM(F270:K270)</f>
    </nc>
    <odxf>
      <font>
        <sz val="9"/>
        <color rgb="FF0070C0"/>
        <name val="Times New Roman"/>
        <scheme val="none"/>
      </font>
    </odxf>
    <ndxf>
      <font>
        <sz val="9"/>
        <color auto="1"/>
        <name val="Times New Roman"/>
        <scheme val="none"/>
      </font>
    </ndxf>
  </rcc>
  <rcc rId="7680" sId="1">
    <nc r="L271">
      <f>SUM(F271:K271)</f>
    </nc>
  </rcc>
  <rcc rId="7681" sId="1" odxf="1" dxf="1">
    <nc r="L272">
      <f>SUM(F272:K272)</f>
    </nc>
    <odxf>
      <font>
        <sz val="9"/>
        <color rgb="FF0070C0"/>
        <name val="Times New Roman"/>
        <scheme val="none"/>
      </font>
    </odxf>
    <ndxf>
      <font>
        <sz val="9"/>
        <color auto="1"/>
        <name val="Times New Roman"/>
        <scheme val="none"/>
      </font>
    </ndxf>
  </rcc>
  <rcc rId="7682" sId="1">
    <nc r="L273">
      <f>SUM(F273:K273)</f>
    </nc>
  </rcc>
  <rcc rId="7683" sId="1" odxf="1" dxf="1">
    <nc r="L274">
      <f>SUM(F274:K274)</f>
    </nc>
    <odxf>
      <font>
        <sz val="9"/>
        <color rgb="FF0070C0"/>
        <name val="Times New Roman"/>
        <scheme val="none"/>
      </font>
    </odxf>
    <ndxf>
      <font>
        <sz val="9"/>
        <color auto="1"/>
        <name val="Times New Roman"/>
        <scheme val="none"/>
      </font>
    </ndxf>
  </rcc>
  <rcc rId="7684" sId="1">
    <nc r="L275">
      <f>SUM(F275:K275)</f>
    </nc>
  </rcc>
  <rcc rId="7685" sId="1" odxf="1" dxf="1">
    <nc r="L276">
      <f>SUM(F276:K276)</f>
    </nc>
    <odxf>
      <font>
        <sz val="9"/>
        <color rgb="FF0070C0"/>
        <name val="Times New Roman"/>
        <scheme val="none"/>
      </font>
    </odxf>
    <ndxf>
      <font>
        <sz val="9"/>
        <color auto="1"/>
        <name val="Times New Roman"/>
        <scheme val="none"/>
      </font>
    </ndxf>
  </rcc>
  <rcc rId="7686" sId="1">
    <nc r="L277">
      <f>SUM(F277:K277)</f>
    </nc>
  </rcc>
  <rcc rId="7687" sId="1" odxf="1" dxf="1">
    <nc r="L278">
      <f>SUM(F278:K278)</f>
    </nc>
    <odxf>
      <font>
        <sz val="9"/>
        <color rgb="FF0070C0"/>
        <name val="Times New Roman"/>
        <scheme val="none"/>
      </font>
    </odxf>
    <ndxf>
      <font>
        <sz val="9"/>
        <color auto="1"/>
        <name val="Times New Roman"/>
        <scheme val="none"/>
      </font>
    </ndxf>
  </rcc>
  <rcc rId="7688" sId="1">
    <nc r="L279">
      <f>SUM(F279:K279)</f>
    </nc>
  </rcc>
  <rcc rId="7689" sId="1" odxf="1" dxf="1">
    <nc r="L280">
      <f>SUM(F280:K280)</f>
    </nc>
    <odxf>
      <font>
        <sz val="9"/>
        <color rgb="FF0070C0"/>
        <name val="Times New Roman"/>
        <scheme val="none"/>
      </font>
    </odxf>
    <ndxf>
      <font>
        <sz val="9"/>
        <color auto="1"/>
        <name val="Times New Roman"/>
        <scheme val="none"/>
      </font>
    </ndxf>
  </rcc>
  <rcc rId="7690" sId="1">
    <nc r="L281">
      <f>SUM(F281:K281)</f>
    </nc>
  </rcc>
  <rcc rId="7691" sId="1" odxf="1" dxf="1">
    <nc r="L282">
      <f>SUM(F282:K282)</f>
    </nc>
    <odxf>
      <font>
        <sz val="9"/>
        <color rgb="FF0070C0"/>
        <name val="Times New Roman"/>
        <scheme val="none"/>
      </font>
    </odxf>
    <ndxf>
      <font>
        <sz val="9"/>
        <color auto="1"/>
        <name val="Times New Roman"/>
        <scheme val="none"/>
      </font>
    </ndxf>
  </rcc>
  <rcc rId="7692" sId="1">
    <nc r="L283">
      <f>SUM(F283:K283)</f>
    </nc>
  </rcc>
  <rcc rId="7693" sId="1" odxf="1" dxf="1">
    <nc r="L284">
      <f>SUM(F284:K284)</f>
    </nc>
    <odxf>
      <font>
        <sz val="9"/>
        <color rgb="FF0070C0"/>
        <name val="Times New Roman"/>
        <scheme val="none"/>
      </font>
    </odxf>
    <ndxf>
      <font>
        <sz val="9"/>
        <color auto="1"/>
        <name val="Times New Roman"/>
        <scheme val="none"/>
      </font>
    </ndxf>
  </rcc>
  <rcc rId="7694" sId="1">
    <nc r="L285">
      <f>SUM(F285:K285)</f>
    </nc>
  </rcc>
  <rcc rId="7695" sId="1" odxf="1" dxf="1">
    <nc r="L286">
      <f>SUM(F286:K286)</f>
    </nc>
    <odxf>
      <font>
        <sz val="9"/>
        <color rgb="FF0070C0"/>
        <name val="Times New Roman"/>
        <scheme val="none"/>
      </font>
    </odxf>
    <ndxf>
      <font>
        <sz val="9"/>
        <color auto="1"/>
        <name val="Times New Roman"/>
        <scheme val="none"/>
      </font>
    </ndxf>
  </rcc>
  <rcc rId="7696" sId="1">
    <nc r="L287">
      <f>SUM(F287:K287)</f>
    </nc>
  </rcc>
  <rcc rId="7697" sId="1" odxf="1" dxf="1">
    <nc r="L288">
      <f>SUM(F288:K288)</f>
    </nc>
    <odxf>
      <font>
        <sz val="9"/>
        <color rgb="FF0070C0"/>
        <name val="Times New Roman"/>
        <scheme val="none"/>
      </font>
    </odxf>
    <ndxf>
      <font>
        <sz val="9"/>
        <color auto="1"/>
        <name val="Times New Roman"/>
        <scheme val="none"/>
      </font>
    </ndxf>
  </rcc>
  <rcc rId="7698" sId="1">
    <nc r="L289">
      <f>SUM(F289:K289)</f>
    </nc>
  </rcc>
  <rcc rId="7699" sId="1" odxf="1" dxf="1">
    <nc r="L290">
      <f>SUM(F290:K290)</f>
    </nc>
    <odxf>
      <font>
        <sz val="9"/>
        <color rgb="FF0070C0"/>
        <name val="Times New Roman"/>
        <scheme val="none"/>
      </font>
    </odxf>
    <ndxf>
      <font>
        <sz val="9"/>
        <color auto="1"/>
        <name val="Times New Roman"/>
        <scheme val="none"/>
      </font>
    </ndxf>
  </rcc>
  <rcc rId="7700" sId="1" odxf="1" dxf="1">
    <nc r="L291">
      <f>SUM(F291:K291)</f>
    </nc>
    <odxf>
      <font>
        <sz val="9"/>
        <color rgb="FF0070C0"/>
        <name val="Times New Roman"/>
        <scheme val="none"/>
      </font>
    </odxf>
    <ndxf>
      <font>
        <sz val="9"/>
        <color auto="1"/>
        <name val="Times New Roman"/>
        <scheme val="none"/>
      </font>
    </ndxf>
  </rcc>
  <rcc rId="7701" sId="1">
    <nc r="L292">
      <f>SUM(F292:K292)</f>
    </nc>
  </rcc>
  <rcc rId="7702" sId="1">
    <nc r="L293">
      <f>SUM(F293:K293)</f>
    </nc>
  </rcc>
  <rcc rId="7703" sId="1" odxf="1" dxf="1">
    <nc r="L294">
      <f>SUM(F294:K294)</f>
    </nc>
    <odxf>
      <font>
        <sz val="9"/>
        <color rgb="FF0070C0"/>
        <name val="Times New Roman"/>
        <scheme val="none"/>
      </font>
    </odxf>
    <ndxf>
      <font>
        <sz val="9"/>
        <color auto="1"/>
        <name val="Times New Roman"/>
        <scheme val="none"/>
      </font>
    </ndxf>
  </rcc>
  <rcc rId="7704" sId="1">
    <nc r="L295">
      <f>SUM(F295:K295)</f>
    </nc>
  </rcc>
  <rcc rId="7705" sId="1">
    <nc r="L296">
      <f>SUM(F296:K296)</f>
    </nc>
  </rcc>
  <rcc rId="7706" sId="1">
    <nc r="L297">
      <f>SUM(F297:K297)</f>
    </nc>
  </rcc>
  <rcc rId="7707" sId="1">
    <nc r="L298">
      <f>SUM(F298:K298)</f>
    </nc>
  </rcc>
  <rcc rId="7708" sId="1">
    <nc r="L299">
      <f>SUM(F299:K299)</f>
    </nc>
  </rcc>
  <rcc rId="7709" sId="1">
    <nc r="L300">
      <f>SUM(F300:K300)</f>
    </nc>
  </rcc>
  <rcc rId="7710" sId="1">
    <nc r="L301">
      <f>SUM(F301:K301)</f>
    </nc>
  </rcc>
  <rcc rId="7711" sId="1">
    <nc r="L302">
      <f>SUM(F302:K302)</f>
    </nc>
  </rcc>
  <rcc rId="7712" sId="1">
    <nc r="L303">
      <f>SUM(F303:K303)</f>
    </nc>
  </rcc>
  <rcc rId="7713" sId="1" odxf="1" dxf="1">
    <nc r="L304">
      <f>SUM(F304:K304)</f>
    </nc>
    <odxf>
      <font>
        <sz val="9"/>
        <color rgb="FF0070C0"/>
        <name val="Times New Roman"/>
        <scheme val="none"/>
      </font>
    </odxf>
    <ndxf>
      <font>
        <sz val="9"/>
        <color auto="1"/>
        <name val="Times New Roman"/>
        <scheme val="none"/>
      </font>
    </ndxf>
  </rcc>
  <rfmt sheetId="1" sqref="L306" start="0" length="0">
    <dxf>
      <font>
        <sz val="9"/>
        <color auto="1"/>
        <name val="Times New Roman"/>
        <scheme val="none"/>
      </font>
    </dxf>
  </rfmt>
  <rfmt sheetId="1" sqref="L308" start="0" length="0">
    <dxf>
      <font>
        <sz val="9"/>
        <color auto="1"/>
        <name val="Times New Roman"/>
        <scheme val="none"/>
      </font>
    </dxf>
  </rfmt>
  <rfmt sheetId="1" sqref="L310" start="0" length="0">
    <dxf>
      <font>
        <sz val="9"/>
        <color auto="1"/>
        <name val="Times New Roman"/>
        <scheme val="none"/>
      </font>
    </dxf>
  </rfmt>
  <rfmt sheetId="1" sqref="L312" start="0" length="0">
    <dxf>
      <font>
        <sz val="9"/>
        <color auto="1"/>
        <name val="Times New Roman"/>
        <scheme val="none"/>
      </font>
    </dxf>
  </rfmt>
  <rcc rId="7714" sId="1">
    <nc r="L305">
      <f>SUM(F305:K305)</f>
    </nc>
  </rcc>
  <rcc rId="7715" sId="1">
    <nc r="L306">
      <f>SUM(F306:K306)</f>
    </nc>
  </rcc>
  <rcc rId="7716" sId="1">
    <nc r="L307">
      <f>SUM(F307:K307)</f>
    </nc>
  </rcc>
  <rcc rId="7717" sId="1">
    <nc r="L308">
      <f>SUM(F308:K308)</f>
    </nc>
  </rcc>
  <rcc rId="7718" sId="1">
    <nc r="L309">
      <f>SUM(F309:K309)</f>
    </nc>
  </rcc>
  <rcc rId="7719" sId="1">
    <nc r="L310">
      <f>SUM(F310:K310)</f>
    </nc>
  </rcc>
  <rcc rId="7720" sId="1">
    <nc r="L311">
      <f>SUM(F311:K311)</f>
    </nc>
  </rcc>
  <rcc rId="7721" sId="1">
    <nc r="L312">
      <f>SUM(F312:K312)</f>
    </nc>
  </rcc>
  <rcc rId="7722" sId="1">
    <nc r="L313">
      <f>SUM(F313:K313)</f>
    </nc>
  </rcc>
  <rcc rId="7723" sId="1" odxf="1" dxf="1">
    <nc r="L314">
      <f>SUM(F314:K314)</f>
    </nc>
    <odxf>
      <font>
        <sz val="9"/>
        <color rgb="FF0070C0"/>
        <name val="Times New Roman"/>
        <scheme val="none"/>
      </font>
    </odxf>
    <ndxf>
      <font>
        <sz val="9"/>
        <color auto="1"/>
        <name val="Times New Roman"/>
        <scheme val="none"/>
      </font>
    </ndxf>
  </rcc>
  <rcc rId="7724" sId="1">
    <nc r="L315">
      <f>SUM(F315:K315)</f>
    </nc>
  </rcc>
  <rcc rId="7725" sId="1" odxf="1" dxf="1">
    <nc r="L316">
      <f>SUM(F316:K316)</f>
    </nc>
    <odxf>
      <font>
        <sz val="9"/>
        <color rgb="FF0070C0"/>
        <name val="Times New Roman"/>
        <scheme val="none"/>
      </font>
    </odxf>
    <ndxf>
      <font>
        <sz val="9"/>
        <color auto="1"/>
        <name val="Times New Roman"/>
        <scheme val="none"/>
      </font>
    </ndxf>
  </rcc>
  <rcc rId="7726" sId="1">
    <nc r="L317">
      <f>SUM(F317:K317)</f>
    </nc>
  </rcc>
  <rcc rId="7727" sId="1" odxf="1" dxf="1">
    <nc r="L318">
      <f>SUM(F318:K318)</f>
    </nc>
    <odxf>
      <font>
        <sz val="9"/>
        <color rgb="FF0070C0"/>
        <name val="Times New Roman"/>
        <scheme val="none"/>
      </font>
    </odxf>
    <ndxf>
      <font>
        <sz val="9"/>
        <color auto="1"/>
        <name val="Times New Roman"/>
        <scheme val="none"/>
      </font>
    </ndxf>
  </rcc>
  <rcc rId="7728" sId="1">
    <nc r="L319">
      <f>SUM(F319:K319)</f>
    </nc>
  </rcc>
  <rcc rId="7729" sId="1" odxf="1" dxf="1">
    <nc r="L320">
      <f>SUM(F320:K320)</f>
    </nc>
    <odxf>
      <font>
        <sz val="9"/>
        <color rgb="FF0070C0"/>
        <name val="Times New Roman"/>
        <scheme val="none"/>
      </font>
    </odxf>
    <ndxf>
      <font>
        <sz val="9"/>
        <color auto="1"/>
        <name val="Times New Roman"/>
        <scheme val="none"/>
      </font>
    </ndxf>
  </rcc>
  <rcc rId="7730" sId="1" odxf="1">
    <nc r="L321">
      <f>SUM(F321:K321)</f>
    </nc>
    <odxf/>
  </rcc>
  <rcc rId="7731" sId="1">
    <nc r="L322">
      <f>SUM(F322:K322)</f>
    </nc>
  </rcc>
  <rcc rId="7732" sId="1">
    <nc r="L323">
      <f>SUM(F323:K323)</f>
    </nc>
  </rcc>
  <rcc rId="7733" sId="1" odxf="1" dxf="1">
    <nc r="L324">
      <f>SUM(F324:K324)</f>
    </nc>
    <odxf>
      <font>
        <sz val="9"/>
        <color rgb="FF0070C0"/>
        <name val="Times New Roman"/>
        <scheme val="none"/>
      </font>
    </odxf>
    <ndxf>
      <font>
        <sz val="9"/>
        <color auto="1"/>
        <name val="Times New Roman"/>
        <scheme val="none"/>
      </font>
    </ndxf>
  </rcc>
  <rcc rId="7734" sId="1">
    <nc r="L325">
      <f>SUM(F325:K325)</f>
    </nc>
  </rcc>
  <rcc rId="7735" sId="1" odxf="1" dxf="1">
    <nc r="L326">
      <f>SUM(F326:K326)</f>
    </nc>
    <odxf>
      <font>
        <sz val="9"/>
        <color rgb="FF0070C0"/>
        <name val="Times New Roman"/>
        <scheme val="none"/>
      </font>
    </odxf>
    <ndxf>
      <font>
        <sz val="9"/>
        <color auto="1"/>
        <name val="Times New Roman"/>
        <scheme val="none"/>
      </font>
    </ndxf>
  </rcc>
  <rcc rId="7736" sId="1">
    <nc r="L327">
      <f>SUM(F327:K327)</f>
    </nc>
  </rcc>
  <rcc rId="7737" sId="1" odxf="1" dxf="1">
    <nc r="L328">
      <f>SUM(F328:K328)</f>
    </nc>
    <odxf>
      <font>
        <sz val="9"/>
        <color rgb="FF0070C0"/>
        <name val="Times New Roman"/>
        <scheme val="none"/>
      </font>
    </odxf>
    <ndxf>
      <font>
        <sz val="9"/>
        <color auto="1"/>
        <name val="Times New Roman"/>
        <scheme val="none"/>
      </font>
    </ndxf>
  </rcc>
  <rcc rId="7738" sId="1">
    <nc r="L329">
      <f>SUM(F329:K329)</f>
    </nc>
  </rcc>
  <rcc rId="7739" sId="1" odxf="1" dxf="1">
    <nc r="L330">
      <f>SUM(F330:K330)</f>
    </nc>
    <odxf>
      <font>
        <sz val="9"/>
        <color rgb="FF0070C0"/>
        <name val="Times New Roman"/>
        <scheme val="none"/>
      </font>
    </odxf>
    <ndxf>
      <font>
        <sz val="9"/>
        <color auto="1"/>
        <name val="Times New Roman"/>
        <scheme val="none"/>
      </font>
    </ndxf>
  </rcc>
  <rcc rId="7740" sId="1">
    <nc r="L331">
      <f>SUM(F331:K331)</f>
    </nc>
  </rcc>
  <rcc rId="7741" sId="1" odxf="1" dxf="1">
    <nc r="L332">
      <f>SUM(F332:K332)</f>
    </nc>
    <odxf>
      <font>
        <sz val="9"/>
        <color rgb="FF0070C0"/>
        <name val="Times New Roman"/>
        <scheme val="none"/>
      </font>
    </odxf>
    <ndxf>
      <font>
        <sz val="9"/>
        <color auto="1"/>
        <name val="Times New Roman"/>
        <scheme val="none"/>
      </font>
    </ndxf>
  </rcc>
  <rcc rId="7742" sId="1">
    <nc r="L333">
      <f>SUM(F333:K333)</f>
    </nc>
  </rcc>
  <rcc rId="7743" sId="1">
    <nc r="L334">
      <f>SUM(F334:K334)</f>
    </nc>
  </rcc>
  <rcc rId="7744" sId="1" odxf="1" dxf="1">
    <nc r="L335">
      <f>SUM(F335:K335)</f>
    </nc>
    <odxf>
      <font>
        <sz val="9"/>
        <color rgb="FF0070C0"/>
        <name val="Times New Roman"/>
        <scheme val="none"/>
      </font>
    </odxf>
    <ndxf>
      <font>
        <sz val="9"/>
        <color auto="1"/>
        <name val="Times New Roman"/>
        <scheme val="none"/>
      </font>
    </ndxf>
  </rcc>
  <rcc rId="7745" sId="1">
    <nc r="L336">
      <f>SUM(F336:K336)</f>
    </nc>
  </rcc>
  <rcc rId="7746" sId="1" odxf="1" dxf="1">
    <nc r="L337">
      <f>SUM(F337:K337)</f>
    </nc>
    <odxf>
      <font>
        <sz val="9"/>
        <color rgb="FF0070C0"/>
        <name val="Times New Roman"/>
        <scheme val="none"/>
      </font>
    </odxf>
    <ndxf>
      <font>
        <sz val="9"/>
        <color auto="1"/>
        <name val="Times New Roman"/>
        <scheme val="none"/>
      </font>
    </ndxf>
  </rcc>
  <rcc rId="7747" sId="1">
    <nc r="L338">
      <f>SUM(F338:K338)</f>
    </nc>
  </rcc>
  <rcc rId="7748" sId="1" odxf="1" dxf="1">
    <nc r="L339">
      <f>SUM(F339:K339)</f>
    </nc>
    <odxf>
      <font>
        <sz val="9"/>
        <color rgb="FF0070C0"/>
        <name val="Times New Roman"/>
        <scheme val="none"/>
      </font>
    </odxf>
    <ndxf>
      <font>
        <sz val="9"/>
        <color auto="1"/>
        <name val="Times New Roman"/>
        <scheme val="none"/>
      </font>
    </ndxf>
  </rcc>
  <rcc rId="7749" sId="1">
    <nc r="L340">
      <f>SUM(F340:K340)</f>
    </nc>
  </rcc>
  <rcc rId="7750" sId="1" odxf="1" dxf="1">
    <nc r="L341">
      <f>SUM(F341:K341)</f>
    </nc>
    <odxf>
      <font>
        <sz val="9"/>
        <color rgb="FF0070C0"/>
        <name val="Times New Roman"/>
        <scheme val="none"/>
      </font>
    </odxf>
    <ndxf>
      <font>
        <sz val="9"/>
        <color auto="1"/>
        <name val="Times New Roman"/>
        <scheme val="none"/>
      </font>
    </ndxf>
  </rcc>
  <rcc rId="7751" sId="1">
    <nc r="L342">
      <f>SUM(F342:K342)</f>
    </nc>
  </rcc>
  <rcc rId="7752" sId="1" odxf="1" dxf="1">
    <nc r="L343">
      <f>SUM(F343:K343)</f>
    </nc>
    <odxf>
      <font>
        <sz val="9"/>
        <color rgb="FF0070C0"/>
        <name val="Times New Roman"/>
        <scheme val="none"/>
      </font>
    </odxf>
    <ndxf>
      <font>
        <sz val="9"/>
        <color auto="1"/>
        <name val="Times New Roman"/>
        <scheme val="none"/>
      </font>
    </ndxf>
  </rcc>
  <rcc rId="7753" sId="1" odxf="1" dxf="1">
    <nc r="L344">
      <f>SUM(F344:K344)</f>
    </nc>
    <odxf>
      <fill>
        <patternFill patternType="solid">
          <bgColor rgb="FFFFFF00"/>
        </patternFill>
      </fill>
    </odxf>
    <ndxf>
      <fill>
        <patternFill patternType="none">
          <bgColor indexed="65"/>
        </patternFill>
      </fill>
    </ndxf>
  </rcc>
  <rcc rId="7754" sId="1" odxf="1" dxf="1">
    <nc r="L345">
      <f>SUM(F345:K345)</f>
    </nc>
    <odxf>
      <font>
        <sz val="9"/>
        <color rgb="FF0070C0"/>
        <name val="Times New Roman"/>
        <scheme val="none"/>
      </font>
    </odxf>
    <ndxf>
      <font>
        <sz val="9"/>
        <color auto="1"/>
        <name val="Times New Roman"/>
        <scheme val="none"/>
      </font>
    </ndxf>
  </rcc>
  <rcc rId="7755" sId="1">
    <nc r="L346">
      <f>SUM(F346:K346)</f>
    </nc>
  </rcc>
  <rcc rId="7756" sId="1" odxf="1" dxf="1">
    <nc r="L347">
      <f>SUM(F347:K347)</f>
    </nc>
    <odxf>
      <font>
        <sz val="9"/>
        <color rgb="FF0070C0"/>
        <name val="Times New Roman"/>
        <scheme val="none"/>
      </font>
    </odxf>
    <ndxf>
      <font>
        <sz val="9"/>
        <color auto="1"/>
        <name val="Times New Roman"/>
        <scheme val="none"/>
      </font>
    </ndxf>
  </rcc>
  <rcc rId="7757" sId="1">
    <nc r="L348">
      <f>SUM(F348:K348)</f>
    </nc>
  </rcc>
  <rcc rId="7758" sId="1" odxf="1" dxf="1">
    <nc r="L349">
      <f>SUM(F349:K349)</f>
    </nc>
    <odxf>
      <font>
        <sz val="9"/>
        <color rgb="FF0070C0"/>
        <name val="Times New Roman"/>
        <scheme val="none"/>
      </font>
    </odxf>
    <ndxf>
      <font>
        <sz val="9"/>
        <color auto="1"/>
        <name val="Times New Roman"/>
        <scheme val="none"/>
      </font>
    </ndxf>
  </rcc>
  <rcc rId="7759" sId="1">
    <nc r="L350">
      <f>SUM(F350:K350)</f>
    </nc>
  </rcc>
  <rcc rId="7760" sId="1" odxf="1" dxf="1">
    <nc r="L351">
      <f>SUM(F351:K351)</f>
    </nc>
    <odxf>
      <font>
        <sz val="9"/>
        <color rgb="FF0070C0"/>
        <name val="Times New Roman"/>
        <scheme val="none"/>
      </font>
    </odxf>
    <ndxf>
      <font>
        <sz val="9"/>
        <color auto="1"/>
        <name val="Times New Roman"/>
        <scheme val="none"/>
      </font>
    </ndxf>
  </rcc>
  <rcc rId="7761" sId="1">
    <nc r="L352">
      <f>SUM(F352:K352)</f>
    </nc>
  </rcc>
  <rcc rId="7762" sId="1">
    <nc r="L353">
      <f>SUM(F353:K353)</f>
    </nc>
  </rcc>
  <rcc rId="7763" sId="1" odxf="1" dxf="1">
    <nc r="L354">
      <f>SUM(F354:K354)</f>
    </nc>
    <odxf>
      <font>
        <sz val="9"/>
        <color rgb="FF0070C0"/>
        <name val="Times New Roman"/>
        <scheme val="none"/>
      </font>
    </odxf>
    <ndxf>
      <font>
        <sz val="9"/>
        <color auto="1"/>
        <name val="Times New Roman"/>
        <scheme val="none"/>
      </font>
    </ndxf>
  </rcc>
  <rcc rId="7764" sId="1">
    <nc r="L355">
      <f>SUM(F355:K355)</f>
    </nc>
  </rcc>
  <rcc rId="7765" sId="1" odxf="1" dxf="1">
    <nc r="L356">
      <f>SUM(F356:K356)</f>
    </nc>
    <odxf>
      <font>
        <sz val="9"/>
        <color rgb="FF0070C0"/>
        <name val="Times New Roman"/>
        <scheme val="none"/>
      </font>
    </odxf>
    <ndxf>
      <font>
        <sz val="9"/>
        <color auto="1"/>
        <name val="Times New Roman"/>
        <scheme val="none"/>
      </font>
    </ndxf>
  </rcc>
  <rcc rId="7766" sId="1">
    <nc r="L357">
      <f>SUM(F357:K357)</f>
    </nc>
  </rcc>
  <rcc rId="7767" sId="1" odxf="1" dxf="1">
    <nc r="L358">
      <f>SUM(F358:K358)</f>
    </nc>
    <odxf>
      <font>
        <sz val="9"/>
        <color rgb="FF0070C0"/>
        <name val="Times New Roman"/>
        <scheme val="none"/>
      </font>
    </odxf>
    <ndxf>
      <font>
        <sz val="9"/>
        <color auto="1"/>
        <name val="Times New Roman"/>
        <scheme val="none"/>
      </font>
    </ndxf>
  </rcc>
  <rcc rId="7768" sId="1">
    <nc r="L359">
      <f>SUM(F359:K359)</f>
    </nc>
  </rcc>
  <rcc rId="7769" sId="1" odxf="1" dxf="1">
    <nc r="L360">
      <f>SUM(F360:K360)</f>
    </nc>
    <odxf>
      <font>
        <sz val="9"/>
        <color rgb="FF0070C0"/>
        <name val="Times New Roman"/>
        <scheme val="none"/>
      </font>
    </odxf>
    <ndxf>
      <font>
        <sz val="9"/>
        <color auto="1"/>
        <name val="Times New Roman"/>
        <scheme val="none"/>
      </font>
    </ndxf>
  </rcc>
  <rcc rId="7770" sId="1">
    <nc r="L361">
      <f>SUM(F361:K361)</f>
    </nc>
  </rcc>
  <rcc rId="7771" sId="1">
    <nc r="L362">
      <f>SUM(F362:K362)</f>
    </nc>
  </rcc>
  <rcc rId="7772" sId="1">
    <nc r="L363">
      <f>SUM(F363:K363)</f>
    </nc>
  </rcc>
  <rcc rId="7773" sId="1">
    <nc r="L364">
      <f>SUM(F364:K364)</f>
    </nc>
  </rcc>
  <rcc rId="7774" sId="1" odxf="1" dxf="1">
    <nc r="L365">
      <f>SUM(F365:K365)</f>
    </nc>
    <odxf>
      <font>
        <sz val="9"/>
        <color rgb="FF0070C0"/>
        <name val="Times New Roman"/>
        <scheme val="none"/>
      </font>
    </odxf>
    <ndxf>
      <font>
        <sz val="9"/>
        <color auto="1"/>
        <name val="Times New Roman"/>
        <scheme val="none"/>
      </font>
    </ndxf>
  </rcc>
  <rcc rId="7775" sId="1">
    <nc r="L366">
      <f>SUM(F366:K366)</f>
    </nc>
  </rcc>
  <rcc rId="7776" sId="1">
    <nc r="L367">
      <f>SUM(F367:K367)</f>
    </nc>
  </rcc>
  <rcc rId="7777" sId="1">
    <nc r="L368">
      <f>SUM(F368:K368)</f>
    </nc>
  </rcc>
  <rcc rId="7778" sId="1">
    <nc r="L369">
      <f>SUM(F369:K369)</f>
    </nc>
  </rcc>
  <rcc rId="7779" sId="1">
    <nc r="L370">
      <f>SUM(F370:K370)</f>
    </nc>
  </rcc>
  <rcc rId="7780" sId="1">
    <nc r="L371">
      <f>SUM(F371:K371)</f>
    </nc>
  </rcc>
  <rcc rId="7781" sId="1" odxf="1" dxf="1">
    <nc r="L372">
      <f>SUM(F372:K372)</f>
    </nc>
    <odxf>
      <font>
        <sz val="9"/>
        <color rgb="FF0070C0"/>
        <name val="Times New Roman"/>
        <scheme val="none"/>
      </font>
    </odxf>
    <ndxf>
      <font>
        <sz val="9"/>
        <color auto="1"/>
        <name val="Times New Roman"/>
        <scheme val="none"/>
      </font>
    </ndxf>
  </rcc>
  <rcc rId="7782" sId="1">
    <nc r="L373">
      <f>SUM(F373:K373)</f>
    </nc>
  </rcc>
  <rcc rId="7783" sId="1" odxf="1" dxf="1">
    <nc r="L374">
      <f>SUM(F374:K374)</f>
    </nc>
    <odxf>
      <font>
        <sz val="9"/>
        <color rgb="FF0070C0"/>
        <name val="Times New Roman"/>
        <scheme val="none"/>
      </font>
    </odxf>
    <ndxf>
      <font>
        <sz val="9"/>
        <color auto="1"/>
        <name val="Times New Roman"/>
        <scheme val="none"/>
      </font>
    </ndxf>
  </rcc>
  <rcc rId="7784" sId="1">
    <nc r="L375">
      <f>SUM(F375:K375)</f>
    </nc>
  </rcc>
  <rcc rId="7785" sId="1" odxf="1" dxf="1">
    <nc r="L376">
      <f>SUM(F376:K376)</f>
    </nc>
    <odxf>
      <font>
        <sz val="9"/>
        <color rgb="FF0070C0"/>
        <name val="Times New Roman"/>
        <scheme val="none"/>
      </font>
    </odxf>
    <ndxf>
      <font>
        <sz val="9"/>
        <color auto="1"/>
        <name val="Times New Roman"/>
        <scheme val="none"/>
      </font>
    </ndxf>
  </rcc>
  <rcc rId="7786" sId="1">
    <nc r="L377">
      <f>SUM(F377:K377)</f>
    </nc>
  </rcc>
  <rcc rId="7787" sId="1" odxf="1" dxf="1">
    <nc r="L378">
      <f>SUM(F378:K378)</f>
    </nc>
    <odxf>
      <font>
        <sz val="9"/>
        <color rgb="FF0070C0"/>
        <name val="Times New Roman"/>
        <scheme val="none"/>
      </font>
    </odxf>
    <ndxf>
      <font>
        <sz val="9"/>
        <color auto="1"/>
        <name val="Times New Roman"/>
        <scheme val="none"/>
      </font>
    </ndxf>
  </rcc>
  <rcc rId="7788" sId="1">
    <nc r="L379">
      <f>SUM(F379:K379)</f>
    </nc>
  </rcc>
  <rcc rId="7789" sId="1" odxf="1" dxf="1">
    <nc r="L380">
      <f>SUM(F380:K380)</f>
    </nc>
    <odxf>
      <font>
        <sz val="9"/>
        <color rgb="FF0070C0"/>
        <name val="Times New Roman"/>
        <scheme val="none"/>
      </font>
    </odxf>
    <ndxf>
      <font>
        <sz val="9"/>
        <color auto="1"/>
        <name val="Times New Roman"/>
        <scheme val="none"/>
      </font>
    </ndxf>
  </rcc>
  <rcc rId="7790" sId="1">
    <nc r="L381">
      <f>SUM(F381:K381)</f>
    </nc>
  </rcc>
  <rcc rId="7791" sId="1" odxf="1" dxf="1">
    <nc r="L382">
      <f>SUM(F382:K382)</f>
    </nc>
    <odxf>
      <font>
        <sz val="9"/>
        <color rgb="FF0070C0"/>
        <name val="Times New Roman"/>
        <scheme val="none"/>
      </font>
    </odxf>
    <ndxf>
      <font>
        <sz val="9"/>
        <color auto="1"/>
        <name val="Times New Roman"/>
        <scheme val="none"/>
      </font>
    </ndxf>
  </rcc>
  <rcc rId="7792" sId="1">
    <nc r="L383">
      <f>SUM(F383:K383)</f>
    </nc>
  </rcc>
  <rcc rId="7793" sId="1" odxf="1" dxf="1">
    <nc r="L384">
      <f>SUM(F384:K384)</f>
    </nc>
    <odxf>
      <font>
        <sz val="9"/>
        <color rgb="FF0070C0"/>
        <name val="Times New Roman"/>
        <scheme val="none"/>
      </font>
    </odxf>
    <ndxf>
      <font>
        <sz val="9"/>
        <color auto="1"/>
        <name val="Times New Roman"/>
        <scheme val="none"/>
      </font>
    </ndxf>
  </rcc>
  <rcc rId="7794" sId="1">
    <nc r="L385">
      <f>SUM(F385:K385)</f>
    </nc>
  </rcc>
  <rcc rId="7795" sId="1" odxf="1" dxf="1">
    <nc r="L386">
      <f>SUM(F386:K386)</f>
    </nc>
    <odxf>
      <font>
        <sz val="9"/>
        <color rgb="FF0070C0"/>
        <name val="Times New Roman"/>
        <scheme val="none"/>
      </font>
    </odxf>
    <ndxf>
      <font>
        <sz val="9"/>
        <color auto="1"/>
        <name val="Times New Roman"/>
        <scheme val="none"/>
      </font>
    </ndxf>
  </rcc>
  <rcc rId="7796" sId="1">
    <nc r="L387">
      <f>SUM(F387:K387)</f>
    </nc>
  </rcc>
  <rcc rId="7797" sId="1" odxf="1" dxf="1">
    <nc r="L388">
      <f>SUM(F388:K388)</f>
    </nc>
    <odxf>
      <font>
        <sz val="9"/>
        <color rgb="FF0070C0"/>
        <name val="Times New Roman"/>
        <scheme val="none"/>
      </font>
    </odxf>
    <ndxf>
      <font>
        <sz val="9"/>
        <color auto="1"/>
        <name val="Times New Roman"/>
        <scheme val="none"/>
      </font>
    </ndxf>
  </rcc>
  <rcc rId="7798" sId="1">
    <nc r="L389">
      <f>SUM(F389:K389)</f>
    </nc>
  </rcc>
  <rcc rId="7799" sId="1" odxf="1" dxf="1">
    <nc r="L390">
      <f>SUM(F390:K390)</f>
    </nc>
    <odxf>
      <font>
        <sz val="9"/>
        <color rgb="FF0070C0"/>
        <name val="Times New Roman"/>
        <scheme val="none"/>
      </font>
    </odxf>
    <ndxf>
      <font>
        <sz val="9"/>
        <color auto="1"/>
        <name val="Times New Roman"/>
        <scheme val="none"/>
      </font>
    </ndxf>
  </rcc>
  <rcc rId="7800" sId="1">
    <nc r="L391">
      <f>SUM(F391:K391)</f>
    </nc>
  </rcc>
  <rcc rId="7801" sId="1" odxf="1" dxf="1">
    <nc r="L392">
      <f>SUM(F392:K392)</f>
    </nc>
    <odxf>
      <font>
        <sz val="9"/>
        <color rgb="FF0070C0"/>
        <name val="Times New Roman"/>
        <scheme val="none"/>
      </font>
    </odxf>
    <ndxf>
      <font>
        <sz val="9"/>
        <color auto="1"/>
        <name val="Times New Roman"/>
        <scheme val="none"/>
      </font>
    </ndxf>
  </rcc>
  <rcc rId="7802" sId="1">
    <nc r="L393">
      <f>SUM(F393:K393)</f>
    </nc>
  </rcc>
  <rcc rId="7803" sId="1" odxf="1" dxf="1">
    <nc r="L394">
      <f>SUM(F394:K394)</f>
    </nc>
    <odxf>
      <font>
        <sz val="9"/>
        <color rgb="FF0070C0"/>
        <name val="Times New Roman"/>
        <scheme val="none"/>
      </font>
    </odxf>
    <ndxf>
      <font>
        <sz val="9"/>
        <color auto="1"/>
        <name val="Times New Roman"/>
        <scheme val="none"/>
      </font>
    </ndxf>
  </rcc>
  <rcc rId="7804" sId="1">
    <nc r="L395">
      <f>SUM(F395:K395)</f>
    </nc>
  </rcc>
  <rcc rId="7805" sId="1" odxf="1" dxf="1">
    <nc r="L396">
      <f>SUM(F396:K396)</f>
    </nc>
    <odxf>
      <font>
        <sz val="9"/>
        <color rgb="FF0070C0"/>
        <name val="Times New Roman"/>
        <scheme val="none"/>
      </font>
    </odxf>
    <ndxf>
      <font>
        <sz val="9"/>
        <color auto="1"/>
        <name val="Times New Roman"/>
        <scheme val="none"/>
      </font>
    </ndxf>
  </rcc>
  <rcc rId="7806" sId="1">
    <nc r="L397">
      <f>SUM(F397:K397)</f>
    </nc>
  </rcc>
  <rcc rId="7807" sId="1">
    <nc r="L398">
      <f>SUM(F398:K398)</f>
    </nc>
  </rcc>
  <rcc rId="7808" sId="1">
    <nc r="L399">
      <f>SUM(F399:K399)</f>
    </nc>
  </rcc>
  <rcc rId="7809" sId="1">
    <nc r="L400">
      <f>SUM(F400:K400)</f>
    </nc>
  </rcc>
  <rcc rId="7810" sId="1">
    <nc r="L401">
      <f>SUM(F401:K401)</f>
    </nc>
  </rcc>
  <rcc rId="7811" sId="1" odxf="1" dxf="1">
    <nc r="L402">
      <f>SUM(F402:K402)</f>
    </nc>
    <odxf>
      <font>
        <sz val="9"/>
        <color rgb="FF0070C0"/>
        <name val="Times New Roman"/>
        <scheme val="none"/>
      </font>
    </odxf>
    <ndxf>
      <font>
        <sz val="9"/>
        <color auto="1"/>
        <name val="Times New Roman"/>
        <scheme val="none"/>
      </font>
    </ndxf>
  </rcc>
  <rcc rId="7812" sId="1">
    <nc r="L403">
      <f>SUM(F403:K403)</f>
    </nc>
  </rcc>
  <rcc rId="7813" sId="1" odxf="1" dxf="1">
    <nc r="L404">
      <f>SUM(F404:K404)</f>
    </nc>
    <odxf>
      <font>
        <sz val="9"/>
        <color rgb="FF0070C0"/>
        <name val="Times New Roman"/>
        <scheme val="none"/>
      </font>
    </odxf>
    <ndxf>
      <font>
        <sz val="9"/>
        <color auto="1"/>
        <name val="Times New Roman"/>
        <scheme val="none"/>
      </font>
    </ndxf>
  </rcc>
  <rcc rId="7814" sId="1">
    <nc r="L405">
      <f>SUM(F405:K405)</f>
    </nc>
  </rcc>
  <rcc rId="7815" sId="1" odxf="1" dxf="1">
    <nc r="L406">
      <f>SUM(F406:K406)</f>
    </nc>
    <odxf>
      <font>
        <sz val="9"/>
        <color rgb="FF0070C0"/>
        <name val="Times New Roman"/>
        <scheme val="none"/>
      </font>
    </odxf>
    <ndxf>
      <font>
        <sz val="9"/>
        <color auto="1"/>
        <name val="Times New Roman"/>
        <scheme val="none"/>
      </font>
    </ndxf>
  </rcc>
  <rcc rId="7816" sId="1">
    <nc r="L407">
      <f>SUM(F407:K407)</f>
    </nc>
  </rcc>
  <rcc rId="7817" sId="1" odxf="1" dxf="1">
    <nc r="L408">
      <f>SUM(F408:K408)</f>
    </nc>
    <odxf>
      <font>
        <sz val="9"/>
        <color rgb="FF0070C0"/>
        <name val="Times New Roman"/>
        <scheme val="none"/>
      </font>
    </odxf>
    <ndxf>
      <font>
        <sz val="9"/>
        <color auto="1"/>
        <name val="Times New Roman"/>
        <scheme val="none"/>
      </font>
    </ndxf>
  </rcc>
  <rcc rId="7818" sId="1">
    <nc r="L409">
      <f>SUM(F409:K409)</f>
    </nc>
  </rcc>
  <rcc rId="7819" sId="1">
    <nc r="L410">
      <f>SUM(F410:K410)</f>
    </nc>
  </rcc>
  <rcc rId="7820" sId="1" odxf="1" dxf="1">
    <nc r="L411">
      <f>SUM(F411:K411)</f>
    </nc>
    <odxf>
      <font>
        <sz val="9"/>
        <color rgb="FF0070C0"/>
        <name val="Times New Roman"/>
        <scheme val="none"/>
      </font>
    </odxf>
    <ndxf>
      <font>
        <sz val="9"/>
        <color auto="1"/>
        <name val="Times New Roman"/>
        <scheme val="none"/>
      </font>
    </ndxf>
  </rcc>
  <rcc rId="7821" sId="1">
    <nc r="L412">
      <f>SUM(F412:K412)</f>
    </nc>
  </rcc>
  <rcc rId="7822" sId="1" odxf="1" dxf="1">
    <nc r="L413">
      <f>SUM(F413:K413)</f>
    </nc>
    <odxf>
      <font>
        <sz val="9"/>
        <color rgb="FF0070C0"/>
        <name val="Times New Roman"/>
        <scheme val="none"/>
      </font>
    </odxf>
    <ndxf>
      <font>
        <sz val="9"/>
        <color auto="1"/>
        <name val="Times New Roman"/>
        <scheme val="none"/>
      </font>
    </ndxf>
  </rcc>
  <rcc rId="7823" sId="1">
    <nc r="L414">
      <f>SUM(F414:K414)</f>
    </nc>
  </rcc>
  <rcc rId="7824" sId="1">
    <nc r="L415">
      <f>SUM(F415:K415)</f>
    </nc>
  </rcc>
  <rcc rId="7825" sId="1">
    <nc r="L416">
      <f>SUM(F416:K416)</f>
    </nc>
  </rcc>
  <rcc rId="7826" sId="1">
    <nc r="L417">
      <f>SUM(F417:K417)</f>
    </nc>
  </rcc>
  <rcc rId="7827" sId="1">
    <nc r="L418">
      <f>SUM(F418:K418)</f>
    </nc>
  </rcc>
  <rcc rId="7828" sId="1">
    <nc r="L419">
      <f>SUM(F419:K419)</f>
    </nc>
  </rcc>
  <rcc rId="7829" sId="1" odxf="1" dxf="1">
    <nc r="L420">
      <f>SUM(F420:K420)</f>
    </nc>
    <odxf>
      <font>
        <sz val="9"/>
        <color rgb="FF0070C0"/>
        <name val="Times New Roman"/>
        <scheme val="none"/>
      </font>
    </odxf>
    <ndxf>
      <font>
        <sz val="9"/>
        <color auto="1"/>
        <name val="Times New Roman"/>
        <scheme val="none"/>
      </font>
    </ndxf>
  </rcc>
  <rcc rId="7830" sId="1">
    <nc r="L421">
      <f>SUM(F421:K421)</f>
    </nc>
  </rcc>
  <rcc rId="7831" sId="1">
    <nc r="L422">
      <f>SUM(F422:K422)</f>
    </nc>
  </rcc>
  <rcc rId="7832" sId="1">
    <nc r="L423">
      <f>SUM(F423:K423)</f>
    </nc>
  </rcc>
  <rcc rId="7833" sId="1">
    <nc r="L424">
      <f>SUM(F424:K424)</f>
    </nc>
  </rcc>
  <rcc rId="7834" sId="1" odxf="1" dxf="1">
    <nc r="L425">
      <f>SUM(F425:K425)</f>
    </nc>
    <odxf>
      <font>
        <sz val="9"/>
        <color rgb="FF0070C0"/>
        <name val="Times New Roman"/>
        <scheme val="none"/>
      </font>
    </odxf>
    <ndxf>
      <font>
        <sz val="9"/>
        <color auto="1"/>
        <name val="Times New Roman"/>
        <scheme val="none"/>
      </font>
    </ndxf>
  </rcc>
  <rcc rId="7835" sId="1">
    <nc r="L426">
      <f>SUM(F426:K426)</f>
    </nc>
  </rcc>
  <rcc rId="7836" sId="1" odxf="1" dxf="1">
    <nc r="L427">
      <f>SUM(F427:K427)</f>
    </nc>
    <odxf>
      <font>
        <sz val="9"/>
        <color rgb="FF0070C0"/>
        <name val="Times New Roman"/>
        <scheme val="none"/>
      </font>
    </odxf>
    <ndxf>
      <font>
        <sz val="9"/>
        <color auto="1"/>
        <name val="Times New Roman"/>
        <scheme val="none"/>
      </font>
    </ndxf>
  </rcc>
  <rcc rId="7837" sId="1">
    <nc r="L428">
      <f>SUM(F428:K428)</f>
    </nc>
  </rcc>
  <rcc rId="7838" sId="1">
    <nc r="L429">
      <f>SUM(F429:K429)</f>
    </nc>
  </rcc>
  <rcc rId="7839" sId="1" odxf="1" dxf="1">
    <nc r="L430">
      <f>SUM(F430:K430)</f>
    </nc>
    <odxf>
      <font>
        <sz val="9"/>
        <color rgb="FF0070C0"/>
        <name val="Times New Roman"/>
        <scheme val="none"/>
      </font>
    </odxf>
    <ndxf>
      <font>
        <sz val="9"/>
        <color auto="1"/>
        <name val="Times New Roman"/>
        <scheme val="none"/>
      </font>
    </ndxf>
  </rcc>
  <rcc rId="7840" sId="1">
    <nc r="L431">
      <f>SUM(F431:K431)</f>
    </nc>
  </rcc>
  <rcc rId="7841" sId="1">
    <nc r="L432">
      <f>SUM(F432:K432)</f>
    </nc>
  </rcc>
  <rcc rId="7842" sId="1" odxf="1" dxf="1">
    <nc r="L433">
      <f>SUM(F433:K433)</f>
    </nc>
    <odxf>
      <font>
        <sz val="9"/>
        <color rgb="FF0070C0"/>
        <name val="Times New Roman"/>
        <scheme val="none"/>
      </font>
    </odxf>
    <ndxf>
      <font>
        <sz val="9"/>
        <color auto="1"/>
        <name val="Times New Roman"/>
        <scheme val="none"/>
      </font>
    </ndxf>
  </rcc>
  <rcc rId="7843" sId="1">
    <nc r="L434">
      <f>SUM(F434:K434)</f>
    </nc>
  </rcc>
  <rcc rId="7844" sId="1">
    <nc r="L435">
      <f>SUM(F435:K435)</f>
    </nc>
  </rcc>
  <rcc rId="7845" sId="1">
    <nc r="L436">
      <f>SUM(F436:K436)</f>
    </nc>
  </rcc>
  <rcc rId="7846" sId="1">
    <nc r="L437">
      <f>SUM(F437:K437)</f>
    </nc>
  </rcc>
  <rcc rId="7847" sId="1">
    <nc r="L438">
      <f>SUM(F438:K438)</f>
    </nc>
  </rcc>
  <rcc rId="7848" sId="1">
    <nc r="L439">
      <f>SUM(F439:K439)</f>
    </nc>
  </rcc>
  <rcc rId="7849" sId="1">
    <nc r="L440">
      <f>SUM(F440:K440)</f>
    </nc>
  </rcc>
  <rcc rId="7850" sId="1">
    <nc r="L441">
      <f>SUM(F441:K441)</f>
    </nc>
  </rcc>
  <rcc rId="7851" sId="1">
    <nc r="L442">
      <f>SUM(F442:K442)</f>
    </nc>
  </rcc>
  <rcc rId="7852" sId="1">
    <nc r="L443">
      <f>SUM(F443:K443)</f>
    </nc>
  </rcc>
  <rcc rId="7853" sId="1">
    <nc r="L444">
      <f>SUM(F444:K444)</f>
    </nc>
  </rcc>
  <rcc rId="7854" sId="1">
    <nc r="L445">
      <f>SUM(F445:K445)</f>
    </nc>
  </rcc>
  <rcc rId="7855" sId="1" odxf="1">
    <nc r="L446">
      <f>SUM(F446:K446)</f>
    </nc>
    <odxf/>
  </rcc>
  <rcc rId="7856" sId="1">
    <nc r="L447">
      <f>SUM(F447:K447)</f>
    </nc>
  </rcc>
  <rcc rId="7857" sId="1">
    <nc r="L448">
      <f>SUM(F448:K448)</f>
    </nc>
  </rcc>
  <rcc rId="7858" sId="1">
    <nc r="L449">
      <f>SUM(F449:K449)</f>
    </nc>
  </rcc>
  <rcc rId="7859" sId="1">
    <nc r="L450">
      <f>SUM(F450:K450)</f>
    </nc>
  </rcc>
  <rcc rId="7860" sId="1">
    <nc r="L451">
      <f>SUM(F451:K451)</f>
    </nc>
  </rcc>
  <rcc rId="7861" sId="1" odxf="1" dxf="1">
    <nc r="L452">
      <f>SUM(F452:K452)</f>
    </nc>
    <odxf>
      <font>
        <sz val="9"/>
        <color rgb="FF0070C0"/>
        <name val="Times New Roman"/>
        <scheme val="none"/>
      </font>
    </odxf>
    <ndxf>
      <font>
        <sz val="9"/>
        <color auto="1"/>
        <name val="Times New Roman"/>
        <scheme val="none"/>
      </font>
    </ndxf>
  </rcc>
  <rcc rId="7862" sId="1">
    <nc r="L453">
      <f>SUM(F453:K453)</f>
    </nc>
  </rcc>
  <rcc rId="7863" sId="1" odxf="1">
    <nc r="L454">
      <f>SUM(F454:K454)</f>
    </nc>
    <odxf/>
  </rcc>
  <rcc rId="7864" sId="1">
    <nc r="L455">
      <f>SUM(F455:K455)</f>
    </nc>
  </rcc>
  <rcc rId="7865" sId="1">
    <nc r="L456">
      <f>SUM(F456:K456)</f>
    </nc>
  </rcc>
  <rcc rId="7866" sId="1">
    <nc r="L457">
      <f>SUM(F457:K457)</f>
    </nc>
  </rcc>
  <rcc rId="7867" sId="1">
    <nc r="L458">
      <f>SUM(F458:K458)</f>
    </nc>
  </rcc>
  <rcc rId="7868" sId="1" odxf="1" dxf="1">
    <nc r="L459">
      <f>SUM(F459:K459)</f>
    </nc>
    <odxf>
      <font>
        <sz val="9"/>
        <color rgb="FF0070C0"/>
        <name val="Times New Roman"/>
        <scheme val="none"/>
      </font>
    </odxf>
    <ndxf>
      <font>
        <sz val="9"/>
        <color auto="1"/>
        <name val="Times New Roman"/>
        <scheme val="none"/>
      </font>
    </ndxf>
  </rcc>
  <rcc rId="7869" sId="1">
    <nc r="L460">
      <f>SUM(F460:K460)</f>
    </nc>
  </rcc>
  <rcc rId="7870" sId="1" odxf="1" dxf="1">
    <nc r="L461">
      <f>SUM(F461:K461)</f>
    </nc>
    <odxf>
      <font>
        <sz val="9"/>
        <color rgb="FF0070C0"/>
        <name val="Times New Roman"/>
        <scheme val="none"/>
      </font>
    </odxf>
    <ndxf>
      <font>
        <sz val="9"/>
        <color auto="1"/>
        <name val="Times New Roman"/>
        <scheme val="none"/>
      </font>
    </ndxf>
  </rcc>
  <rcc rId="7871" sId="1">
    <nc r="L462">
      <f>SUM(F462:K462)</f>
    </nc>
  </rcc>
  <rcc rId="7872" sId="1" odxf="1" dxf="1">
    <nc r="L463">
      <f>SUM(F463:K463)</f>
    </nc>
    <odxf>
      <font>
        <sz val="9"/>
        <color rgb="FF0070C0"/>
        <name val="Times New Roman"/>
        <scheme val="none"/>
      </font>
    </odxf>
    <ndxf>
      <font>
        <sz val="9"/>
        <color auto="1"/>
        <name val="Times New Roman"/>
        <scheme val="none"/>
      </font>
    </ndxf>
  </rcc>
  <rcc rId="7873" sId="1">
    <nc r="L464">
      <f>SUM(F464:K464)</f>
    </nc>
  </rcc>
  <rcc rId="7874" sId="1" odxf="1" dxf="1">
    <nc r="L465">
      <f>SUM(F465:K465)</f>
    </nc>
    <odxf>
      <font>
        <sz val="9"/>
        <color rgb="FF0070C0"/>
        <name val="Times New Roman"/>
        <scheme val="none"/>
      </font>
    </odxf>
    <ndxf>
      <font>
        <sz val="9"/>
        <color auto="1"/>
        <name val="Times New Roman"/>
        <scheme val="none"/>
      </font>
    </ndxf>
  </rcc>
  <rcc rId="7875" sId="1">
    <nc r="L466">
      <f>SUM(F466:K466)</f>
    </nc>
  </rcc>
  <rcc rId="7876" sId="1">
    <nc r="L467">
      <f>SUM(F467:K467)</f>
    </nc>
  </rcc>
  <rcc rId="7877" sId="1" odxf="1" dxf="1">
    <nc r="L468">
      <f>SUM(F468:K468)</f>
    </nc>
    <odxf>
      <font>
        <sz val="9"/>
        <color rgb="FF0070C0"/>
        <name val="Times New Roman"/>
        <scheme val="none"/>
      </font>
    </odxf>
    <ndxf>
      <font>
        <sz val="9"/>
        <color auto="1"/>
        <name val="Times New Roman"/>
        <scheme val="none"/>
      </font>
    </ndxf>
  </rcc>
  <rcc rId="7878" sId="1">
    <nc r="L469">
      <f>SUM(F469:K469)</f>
    </nc>
  </rcc>
  <rcc rId="7879" sId="1" odxf="1" dxf="1">
    <nc r="L470">
      <f>SUM(F470:K470)</f>
    </nc>
    <odxf>
      <font>
        <sz val="9"/>
        <color rgb="FF0070C0"/>
        <name val="Times New Roman"/>
        <scheme val="none"/>
      </font>
    </odxf>
    <ndxf>
      <font>
        <sz val="9"/>
        <color auto="1"/>
        <name val="Times New Roman"/>
        <scheme val="none"/>
      </font>
    </ndxf>
  </rcc>
  <rcc rId="7880" sId="1">
    <nc r="L471">
      <f>SUM(F471:K471)</f>
    </nc>
  </rcc>
  <rcc rId="7881" sId="1" odxf="1" dxf="1">
    <nc r="L472">
      <f>SUM(F472:K472)</f>
    </nc>
    <odxf>
      <font>
        <sz val="9"/>
        <color rgb="FF0070C0"/>
        <name val="Times New Roman"/>
        <scheme val="none"/>
      </font>
    </odxf>
    <ndxf>
      <font>
        <sz val="9"/>
        <color auto="1"/>
        <name val="Times New Roman"/>
        <scheme val="none"/>
      </font>
    </ndxf>
  </rcc>
  <rcc rId="7882" sId="1">
    <nc r="L473">
      <f>SUM(F473:K473)</f>
    </nc>
  </rcc>
  <rcc rId="7883" sId="1" odxf="1" dxf="1">
    <nc r="L474">
      <f>SUM(F474:K474)</f>
    </nc>
    <odxf>
      <font>
        <sz val="9"/>
        <color rgb="FF0070C0"/>
        <name val="Times New Roman"/>
        <scheme val="none"/>
      </font>
    </odxf>
    <ndxf>
      <font>
        <sz val="9"/>
        <color auto="1"/>
        <name val="Times New Roman"/>
        <scheme val="none"/>
      </font>
    </ndxf>
  </rcc>
  <rcc rId="7884" sId="1">
    <nc r="L475">
      <f>SUM(F475:K475)</f>
    </nc>
  </rcc>
  <rcc rId="7885" sId="1">
    <nc r="L476">
      <f>SUM(F476:K476)</f>
    </nc>
  </rcc>
  <rcc rId="7886" sId="1" odxf="1" dxf="1">
    <nc r="L477">
      <f>SUM(F477:K477)</f>
    </nc>
    <odxf>
      <font>
        <sz val="9"/>
        <color rgb="FF0070C0"/>
        <name val="Times New Roman"/>
        <scheme val="none"/>
      </font>
    </odxf>
    <ndxf>
      <font>
        <sz val="9"/>
        <color auto="1"/>
        <name val="Times New Roman"/>
        <scheme val="none"/>
      </font>
    </ndxf>
  </rcc>
  <rcc rId="7887" sId="1">
    <nc r="L478">
      <f>SUM(F478:K478)</f>
    </nc>
  </rcc>
  <rcc rId="7888" sId="1">
    <nc r="L479">
      <f>SUM(F479:K479)</f>
    </nc>
  </rcc>
  <rcc rId="7889" sId="1">
    <nc r="L480">
      <f>SUM(F480:K480)</f>
    </nc>
  </rcc>
  <rcc rId="7890" sId="1">
    <nc r="L481">
      <f>SUM(F481:K481)</f>
    </nc>
  </rcc>
  <rcc rId="7891" sId="1">
    <nc r="L482">
      <f>SUM(F482:K482)</f>
    </nc>
  </rcc>
  <rcc rId="7892" sId="1" odxf="1" dxf="1">
    <nc r="L483">
      <f>SUM(F483:K483)</f>
    </nc>
    <odxf>
      <font>
        <sz val="9"/>
        <color rgb="FF0070C0"/>
        <name val="Times New Roman"/>
        <scheme val="none"/>
      </font>
    </odxf>
    <ndxf>
      <font>
        <sz val="9"/>
        <color auto="1"/>
        <name val="Times New Roman"/>
        <scheme val="none"/>
      </font>
    </ndxf>
  </rcc>
  <rcc rId="7893" sId="1">
    <nc r="L484">
      <f>SUM(F484:K484)</f>
    </nc>
  </rcc>
  <rcc rId="7894" sId="1" odxf="1">
    <nc r="L485">
      <f>SUM(F485:K485)</f>
    </nc>
    <odxf/>
  </rcc>
  <rcc rId="7895" sId="1">
    <nc r="L486">
      <f>SUM(F486:K486)</f>
    </nc>
  </rcc>
  <rcc rId="7896" sId="1">
    <nc r="L487">
      <f>SUM(F487:K487)</f>
    </nc>
  </rcc>
  <rcc rId="7897" sId="1">
    <nc r="L488">
      <f>SUM(F488:K488)</f>
    </nc>
  </rcc>
  <rcc rId="7898" sId="1">
    <nc r="L489">
      <f>SUM(F489:K489)</f>
    </nc>
  </rcc>
  <rcc rId="7899" sId="1" odxf="1" dxf="1">
    <nc r="L490">
      <f>SUM(F490:K490)</f>
    </nc>
    <odxf>
      <font>
        <sz val="9"/>
        <color rgb="FF0070C0"/>
        <name val="Times New Roman"/>
        <scheme val="none"/>
      </font>
    </odxf>
    <ndxf>
      <font>
        <sz val="9"/>
        <color auto="1"/>
        <name val="Times New Roman"/>
        <scheme val="none"/>
      </font>
    </ndxf>
  </rcc>
  <rcc rId="7900" sId="1">
    <nc r="L491">
      <f>SUM(F491:K491)</f>
    </nc>
  </rcc>
  <rcc rId="7901" sId="1">
    <nc r="L492">
      <f>SUM(F492:K492)</f>
    </nc>
  </rcc>
  <rcc rId="7902" sId="1">
    <nc r="L493">
      <f>SUM(F493:K493)</f>
    </nc>
  </rcc>
  <rcc rId="7903" sId="1">
    <nc r="L494">
      <f>SUM(F494:K494)</f>
    </nc>
  </rcc>
  <rcc rId="7904" sId="1" odxf="1" dxf="1">
    <nc r="L495">
      <f>SUM(F495:K495)</f>
    </nc>
    <odxf>
      <font>
        <sz val="9"/>
        <color rgb="FF0070C0"/>
        <name val="Times New Roman"/>
        <scheme val="none"/>
      </font>
    </odxf>
    <ndxf>
      <font>
        <sz val="9"/>
        <color auto="1"/>
        <name val="Times New Roman"/>
        <scheme val="none"/>
      </font>
    </ndxf>
  </rcc>
  <rcc rId="7905" sId="1">
    <nc r="L496">
      <f>SUM(F496:K496)</f>
    </nc>
  </rcc>
  <rcc rId="7906" sId="1" odxf="1" dxf="1">
    <nc r="L497">
      <f>SUM(F497:K497)</f>
    </nc>
    <odxf>
      <font>
        <sz val="9"/>
        <color rgb="FF0070C0"/>
        <name val="Times New Roman"/>
        <scheme val="none"/>
      </font>
    </odxf>
    <ndxf>
      <font>
        <sz val="9"/>
        <color auto="1"/>
        <name val="Times New Roman"/>
        <scheme val="none"/>
      </font>
    </ndxf>
  </rcc>
  <rcc rId="7907" sId="1" odxf="1">
    <nc r="L498">
      <f>SUM(F498:K498)</f>
    </nc>
    <odxf/>
  </rcc>
  <rcc rId="7908" sId="1" odxf="1">
    <nc r="L499">
      <f>SUM(F499:K499)</f>
    </nc>
    <odxf/>
  </rcc>
  <rcc rId="7909" sId="1" odxf="1" dxf="1">
    <nc r="L500">
      <f>SUM(F500:K500)</f>
    </nc>
    <odxf>
      <font>
        <sz val="9"/>
        <color rgb="FF0070C0"/>
        <name val="Times New Roman"/>
        <scheme val="none"/>
      </font>
    </odxf>
    <ndxf>
      <font>
        <sz val="9"/>
        <color auto="1"/>
        <name val="Times New Roman"/>
        <scheme val="none"/>
      </font>
    </ndxf>
  </rcc>
  <rcc rId="7910" sId="1" odxf="1">
    <nc r="L501">
      <f>SUM(F501:K501)</f>
    </nc>
    <odxf/>
  </rcc>
  <rcc rId="7911" sId="1" odxf="1" dxf="1">
    <nc r="L502">
      <f>SUM(F502:K502)</f>
    </nc>
    <odxf>
      <font>
        <sz val="9"/>
        <color rgb="FF0070C0"/>
        <name val="Times New Roman"/>
        <scheme val="none"/>
      </font>
    </odxf>
    <ndxf>
      <font>
        <sz val="9"/>
        <color auto="1"/>
        <name val="Times New Roman"/>
        <scheme val="none"/>
      </font>
    </ndxf>
  </rcc>
  <rcc rId="7912" sId="1">
    <nc r="L503">
      <f>SUM(F503:K503)</f>
    </nc>
  </rcc>
  <rcc rId="7913" sId="1" odxf="1" dxf="1">
    <nc r="L504">
      <f>SUM(F504:K504)</f>
    </nc>
    <odxf>
      <font>
        <sz val="9"/>
        <color rgb="FF0070C0"/>
        <name val="Times New Roman"/>
        <scheme val="none"/>
      </font>
    </odxf>
    <ndxf>
      <font>
        <sz val="9"/>
        <color auto="1"/>
        <name val="Times New Roman"/>
        <scheme val="none"/>
      </font>
    </ndxf>
  </rcc>
  <rcc rId="7914" sId="1">
    <nc r="L505">
      <f>SUM(F505:K505)</f>
    </nc>
  </rcc>
  <rcc rId="7915" sId="1" odxf="1" dxf="1">
    <nc r="L506">
      <f>SUM(F506:K506)</f>
    </nc>
    <odxf>
      <font>
        <sz val="9"/>
        <color rgb="FF0070C0"/>
        <name val="Times New Roman"/>
        <scheme val="none"/>
      </font>
    </odxf>
    <ndxf>
      <font>
        <sz val="9"/>
        <color auto="1"/>
        <name val="Times New Roman"/>
        <scheme val="none"/>
      </font>
    </ndxf>
  </rcc>
  <rcc rId="7916" sId="1">
    <nc r="L507">
      <f>SUM(F507:K507)</f>
    </nc>
  </rcc>
  <rcc rId="7917" sId="1" odxf="1" dxf="1">
    <nc r="L508">
      <f>SUM(F508:K508)</f>
    </nc>
    <odxf>
      <font>
        <sz val="9"/>
        <color rgb="FF0070C0"/>
        <name val="Times New Roman"/>
        <scheme val="none"/>
      </font>
    </odxf>
    <ndxf>
      <font>
        <sz val="9"/>
        <color auto="1"/>
        <name val="Times New Roman"/>
        <scheme val="none"/>
      </font>
    </ndxf>
  </rcc>
  <rcc rId="7918" sId="1">
    <nc r="L509">
      <f>SUM(F509:K509)</f>
    </nc>
  </rcc>
  <rcc rId="7919" sId="1" odxf="1" dxf="1">
    <nc r="L510">
      <f>SUM(F510:K510)</f>
    </nc>
    <odxf>
      <font>
        <sz val="9"/>
        <color rgb="FF0070C0"/>
        <name val="Times New Roman"/>
        <scheme val="none"/>
      </font>
    </odxf>
    <ndxf>
      <font>
        <sz val="9"/>
        <color auto="1"/>
        <name val="Times New Roman"/>
        <scheme val="none"/>
      </font>
    </ndxf>
  </rcc>
  <rcc rId="7920" sId="1">
    <nc r="L511">
      <f>SUM(F511:K511)</f>
    </nc>
  </rcc>
  <rcc rId="7921" sId="1" odxf="1" dxf="1">
    <nc r="L512">
      <f>SUM(F512:K512)</f>
    </nc>
    <odxf>
      <font>
        <sz val="9"/>
        <color rgb="FF0070C0"/>
        <name val="Times New Roman"/>
        <scheme val="none"/>
      </font>
    </odxf>
    <ndxf>
      <font>
        <sz val="9"/>
        <color auto="1"/>
        <name val="Times New Roman"/>
        <scheme val="none"/>
      </font>
    </ndxf>
  </rcc>
  <rcc rId="7922" sId="1">
    <nc r="L513">
      <f>SUM(F513:K513)</f>
    </nc>
  </rcc>
  <rcc rId="7923" sId="1" odxf="1" dxf="1">
    <nc r="L514">
      <f>SUM(F514:K514)</f>
    </nc>
    <odxf>
      <font>
        <sz val="9"/>
        <color rgb="FF0070C0"/>
        <name val="Times New Roman"/>
        <scheme val="none"/>
      </font>
    </odxf>
    <ndxf>
      <font>
        <sz val="9"/>
        <color auto="1"/>
        <name val="Times New Roman"/>
        <scheme val="none"/>
      </font>
    </ndxf>
  </rcc>
  <rcc rId="7924" sId="1" odxf="1">
    <nc r="L515">
      <f>SUM(F515:K515)</f>
    </nc>
    <odxf/>
  </rcc>
  <rcc rId="7925" sId="1" odxf="1">
    <nc r="L516">
      <f>SUM(F516:K516)</f>
    </nc>
    <odxf/>
  </rcc>
  <rcc rId="7926" sId="1">
    <nc r="L517">
      <f>SUM(F517:K517)</f>
    </nc>
  </rcc>
  <rcc rId="7927" sId="1">
    <nc r="L518">
      <f>SUM(F518:K518)</f>
    </nc>
  </rcc>
  <rcc rId="7928" sId="1">
    <nc r="L519">
      <f>SUM(F519:K519)</f>
    </nc>
  </rcc>
  <rcc rId="7929" sId="1">
    <nc r="L520">
      <f>SUM(F520:K520)</f>
    </nc>
  </rcc>
  <rcc rId="7930" sId="1">
    <nc r="L521">
      <f>SUM(F521:K521)</f>
    </nc>
  </rcc>
  <rcc rId="7931" sId="1" odxf="1" dxf="1">
    <nc r="L522">
      <f>SUM(F522:K522)</f>
    </nc>
    <odxf>
      <font>
        <sz val="9"/>
        <color rgb="FF0070C0"/>
        <name val="Times New Roman"/>
        <scheme val="none"/>
      </font>
    </odxf>
    <ndxf>
      <font>
        <sz val="9"/>
        <color auto="1"/>
        <name val="Times New Roman"/>
        <scheme val="none"/>
      </font>
    </ndxf>
  </rcc>
  <rcc rId="7932" sId="1">
    <nc r="L523">
      <f>SUM(F523:K523)</f>
    </nc>
  </rcc>
  <rcc rId="7933" sId="1">
    <nc r="L526">
      <f>SUM(F526:K526)</f>
    </nc>
  </rcc>
  <rcc rId="7934" sId="1">
    <nc r="L534">
      <f>SUM(F534:K534)</f>
    </nc>
  </rcc>
  <rrc rId="7935" sId="1" ref="A155:XFD155" action="deleteRow">
    <undo index="0" exp="ref" v="1" dr="E155" r="E157" sId="1"/>
    <rfmt sheetId="1" xfDxf="1" sqref="A155:XFD155" start="0" length="0">
      <dxf>
        <font>
          <sz val="9"/>
          <color auto="1"/>
          <name val="Times New Roman"/>
          <scheme val="none"/>
        </font>
      </dxf>
    </rfmt>
    <rcc rId="0" sId="1" dxf="1">
      <nc r="A155"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155" t="inlineStr">
        <is>
          <t>690 1 16 01053 01 0053 140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155" t="inlineStr">
        <is>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незаконные действия по получению и (или) распространению информации, составляющей кредитную историю)</t>
        </is>
      </nc>
      <ndxf>
        <numFmt numFmtId="2" formatCode="0.00"/>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155"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155">
        <f>E153+1</f>
      </nc>
      <ndxf>
        <font>
          <sz val="9"/>
          <color rgb="FFFF0000"/>
          <name val="Times New Roman"/>
          <scheme val="none"/>
        </font>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155">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15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15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15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15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15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L155">
        <f>SUM(F155:K155)</f>
      </nc>
      <ndxf>
        <numFmt numFmtId="4" formatCode="#,##0.00"/>
      </ndxf>
    </rcc>
  </rrc>
  <rrc rId="7936" sId="1" ref="A161:XFD161" action="deleteRow">
    <undo index="0" exp="ref" v="1" dr="E161" r="E163" sId="1"/>
    <undo index="0" exp="ref" v="1" dr="E161" r="E162" sId="1"/>
    <rfmt sheetId="1" xfDxf="1" sqref="A161:XFD161" start="0" length="0">
      <dxf>
        <font>
          <sz val="9"/>
          <color auto="1"/>
          <name val="Times New Roman"/>
          <scheme val="none"/>
        </font>
      </dxf>
    </rfmt>
    <rcc rId="0" sId="1" dxf="1">
      <nc r="A161"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161" t="inlineStr">
        <is>
          <t>690 1 16 01053 01 0064 140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161" t="inlineStr">
        <is>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или срока представления сведений о поступлении и расходовании средств политической партии, сводного финансового отчета политической партии)</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161"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161">
        <f>E160+1</f>
      </nc>
      <ndxf>
        <font>
          <sz val="9"/>
          <color rgb="FFFF0000"/>
          <name val="Times New Roman"/>
          <scheme val="none"/>
        </font>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161">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161">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161">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161">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161">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161">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L161">
        <f>SUM(F161:K161)</f>
      </nc>
      <ndxf>
        <numFmt numFmtId="4" formatCode="#,##0.00"/>
      </ndxf>
    </rcc>
  </rrc>
  <rrc rId="7937" sId="1" ref="A163:XFD163" action="deleteRow">
    <undo index="0" exp="ref" v="1" dr="E163" r="E165" sId="1"/>
    <undo index="0" exp="ref" v="1" dr="E163" r="E164" sId="1"/>
    <rfmt sheetId="1" xfDxf="1" sqref="A163:XFD163" start="0" length="0">
      <dxf>
        <font>
          <sz val="9"/>
          <color auto="1"/>
          <name val="Times New Roman"/>
          <scheme val="none"/>
        </font>
      </dxf>
    </rfmt>
    <rcc rId="0" sId="1" dxf="1">
      <nc r="A163"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163" t="inlineStr">
        <is>
          <t>690 1 16 01053 01 0065 140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163" t="inlineStr">
        <is>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незаконное использование политической партией денежных средств и иного имущества при финансировании своей деятельности, не связанной с участием в выборах и референдумах)</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163"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163">
        <f>E162+1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163">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16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16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16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16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16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L163">
        <f>SUM(F163:K163)</f>
      </nc>
      <ndxf>
        <numFmt numFmtId="4" formatCode="#,##0.00"/>
      </ndxf>
    </rcc>
  </rrc>
  <rrc rId="7938" sId="1" ref="A165:XFD165" action="deleteRow">
    <undo index="0" exp="ref" v="1" dr="E165" r="E167" sId="1"/>
    <undo index="0" exp="ref" v="1" dr="E165" r="E166" sId="1"/>
    <rfmt sheetId="1" xfDxf="1" sqref="A165:XFD165" start="0" length="0">
      <dxf>
        <font>
          <sz val="9"/>
          <color auto="1"/>
          <name val="Times New Roman"/>
          <scheme val="none"/>
        </font>
      </dxf>
    </rfmt>
    <rcc rId="0" sId="1" dxf="1">
      <nc r="A165"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165" t="inlineStr">
        <is>
          <t>690 1 16 01053 01 0066 140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165" t="inlineStr">
        <is>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незаконное финансирование деятельности политических партий, не связанной с участием в выборах и референдумах)</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165"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165">
        <f>E164+1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165">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16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16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16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16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16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L165">
        <f>SUM(F165:K165)</f>
      </nc>
      <ndxf>
        <numFmt numFmtId="4" formatCode="#,##0.00"/>
      </ndxf>
    </rcc>
  </rrc>
  <rrc rId="7939" sId="1" ref="A167:XFD167" action="deleteRow">
    <undo index="0" exp="ref" v="1" dr="E167" r="E169" sId="1"/>
    <undo index="0" exp="ref" v="1" dr="E167" r="E168" sId="1"/>
    <rfmt sheetId="1" xfDxf="1" sqref="A167:XFD167" start="0" length="0">
      <dxf>
        <font>
          <sz val="9"/>
          <color auto="1"/>
          <name val="Times New Roman"/>
          <scheme val="none"/>
        </font>
      </dxf>
    </rfmt>
    <rcc rId="0" sId="1" dxf="1">
      <nc r="A167"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167" t="inlineStr">
        <is>
          <t>690 1 16 01053 01 0067 140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167" t="inlineStr">
        <is>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срока возврата жертвователю, перечисления (передачи) в доход Российской Федерации пожертвований политической партии)</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167"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167">
        <f>E166+1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167">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167">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167">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167">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167">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167">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L167">
        <f>SUM(F167:K167)</f>
      </nc>
      <ndxf>
        <numFmt numFmtId="4" formatCode="#,##0.00"/>
      </ndxf>
    </rcc>
  </rrc>
  <rrc rId="7940" sId="1" ref="A168:XFD168" action="deleteRow">
    <undo index="0" exp="ref" v="1" dr="E168" r="E171" sId="1"/>
    <rfmt sheetId="1" xfDxf="1" sqref="A168:XFD168" start="0" length="0">
      <dxf>
        <font>
          <sz val="9"/>
          <color auto="1"/>
          <name val="Times New Roman"/>
          <scheme val="none"/>
        </font>
      </dxf>
    </rfmt>
    <rcc rId="0" sId="1" dxf="1">
      <nc r="A168"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168" t="inlineStr">
        <is>
          <t>690 1 16 01053 01 0068 140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168" t="inlineStr">
        <is>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установленных законодательством Российской Федерации о политических партиях требований об обязательном аудите)</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168"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168">
        <f>#REF!+1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168">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168">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168">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168">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168">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168">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L168">
        <f>SUM(F168:K168)</f>
      </nc>
      <ndxf>
        <numFmt numFmtId="4" formatCode="#,##0.00"/>
      </ndxf>
    </rcc>
  </rrc>
  <rrc rId="7941" sId="1" ref="A169:XFD169" action="deleteRow">
    <rfmt sheetId="1" xfDxf="1" sqref="A169:XFD169" start="0" length="0">
      <dxf>
        <font>
          <sz val="9"/>
          <color auto="1"/>
          <name val="Times New Roman"/>
          <scheme val="none"/>
        </font>
      </dxf>
    </rfmt>
    <rcc rId="0" sId="1" dxf="1">
      <nc r="A169"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169" t="inlineStr">
        <is>
          <t>690 1 16 01053 01 0271 140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169" t="inlineStr">
        <is>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государственных нормативных требований охраны труда, содержащихся в федеральных законах и иных нормативных правовых актах Российской Федерации)</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169"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169">
        <f>E167+1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169">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169">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169">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169">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169">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169">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L169">
        <f>SUM(F169:K169)</f>
      </nc>
      <ndxf>
        <numFmt numFmtId="4" formatCode="#,##0.00"/>
      </ndxf>
    </rcc>
  </rrc>
  <rrc rId="7942" sId="1" ref="A172:XFD172" action="deleteRow">
    <undo index="0" exp="ref" v="1" dr="E172" r="E174" sId="1"/>
    <rfmt sheetId="1" xfDxf="1" sqref="A172:XFD172" start="0" length="0">
      <dxf>
        <font>
          <sz val="9"/>
          <color auto="1"/>
          <name val="Times New Roman"/>
          <scheme val="none"/>
        </font>
      </dxf>
    </rfmt>
    <rcc rId="0" sId="1" dxf="1">
      <nc r="A172"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172" t="inlineStr">
        <is>
          <t>690 1 16 01053 01 0631 140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172" t="inlineStr">
        <is>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требований законодательства, предусматривающих выдачу специальных разрешений на движение по автомобильным дорогам тяжеловесного и (или) крупногабаритного транспортного средства)</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172"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172">
        <f>E170+1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172">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17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17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17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17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17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L172">
        <f>SUM(F172:K172)</f>
      </nc>
      <ndxf>
        <numFmt numFmtId="4" formatCode="#,##0.00"/>
      </ndxf>
    </rcc>
  </rrc>
  <rrc rId="7943" sId="1" ref="A180:XFD180" action="deleteRow">
    <undo index="0" exp="ref" v="1" dr="E180" r="E182" sId="1"/>
    <undo index="0" exp="ref" v="1" dr="E180" r="E181" sId="1"/>
    <rfmt sheetId="1" xfDxf="1" sqref="A180:XFD180" start="0" length="0">
      <dxf>
        <font>
          <sz val="9"/>
          <color auto="1"/>
          <name val="Times New Roman"/>
          <scheme val="none"/>
        </font>
      </dxf>
    </rfmt>
    <rcc rId="0" sId="1" dxf="1">
      <nc r="A180"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180" t="inlineStr">
        <is>
          <t>690 1 16 01063 01 0003 140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180" t="inlineStr">
        <is>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в области обеспечения санитарно-эпидемиологического благополучия населения)</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180"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180">
        <f>E179+1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180">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180">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180">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180">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180">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180">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L180">
        <f>SUM(F180:K180)</f>
      </nc>
      <ndxf>
        <numFmt numFmtId="4" formatCode="#,##0.00"/>
      </ndxf>
    </rcc>
  </rrc>
  <rrc rId="7944" sId="1" ref="A181:XFD181" action="deleteRow">
    <undo index="0" exp="ref" v="1" dr="E181" r="E183" sId="1"/>
    <rfmt sheetId="1" xfDxf="1" sqref="A181:XFD181" start="0" length="0">
      <dxf>
        <font>
          <sz val="9"/>
          <color auto="1"/>
          <name val="Times New Roman"/>
          <scheme val="none"/>
        </font>
      </dxf>
    </rfmt>
    <rcc rId="0" sId="1" dxf="1">
      <nc r="A181"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181" t="inlineStr">
        <is>
          <t>690 1 16 01063 01 0004 140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181" t="inlineStr">
        <is>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санитарно-эпидемиологических требований к эксплуатации жилых помещений и общественных помещений, зданий, сооружений и транспорта)</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181"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181">
        <f>#REF!+1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181">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181">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181">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181">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181">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181">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L181">
        <f>SUM(F181:K181)</f>
      </nc>
      <ndxf>
        <numFmt numFmtId="4" formatCode="#,##0.00"/>
      </ndxf>
    </rcc>
  </rrc>
  <rrc rId="7945" sId="1" ref="A182:XFD182" action="deleteRow">
    <undo index="0" exp="ref" v="1" dr="E182" r="E184" sId="1"/>
    <rfmt sheetId="1" xfDxf="1" sqref="A182:XFD182" start="0" length="0">
      <dxf>
        <font>
          <sz val="9"/>
          <color auto="1"/>
          <name val="Times New Roman"/>
          <scheme val="none"/>
        </font>
      </dxf>
    </rfmt>
    <rcc rId="0" sId="1" dxf="1">
      <nc r="A182"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182" t="inlineStr">
        <is>
          <t>690 1 16 01063 01 0007 140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182" t="inlineStr">
        <is>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санитарно-эпидемиологических требований к условиям отдыха и оздоровления детей, их воспитания и обучения)</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182"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182">
        <f>#REF!+1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182">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18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18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18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18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18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L182">
        <f>SUM(F182:K182)</f>
      </nc>
      <ndxf>
        <numFmt numFmtId="4" formatCode="#,##0.00"/>
      </ndxf>
    </rcc>
  </rrc>
  <rrc rId="7946" sId="1" ref="A213:XFD213" action="deleteRow">
    <undo index="0" exp="ref" v="1" dr="E213" r="E215" sId="1"/>
    <undo index="0" exp="ref" v="1" dr="E213" r="E214" sId="1"/>
    <rfmt sheetId="1" xfDxf="1" sqref="A213:XFD213" start="0" length="0">
      <dxf>
        <font>
          <sz val="9"/>
          <color auto="1"/>
          <name val="Times New Roman"/>
          <scheme val="none"/>
        </font>
      </dxf>
    </rfmt>
    <rcc rId="0" sId="1" dxf="1">
      <nc r="A213"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13" t="inlineStr">
        <is>
          <t>690 1 16 01073 01 0006 140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13"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занятие водного объекта или пользование им с нарушением установленных условий)</t>
        </is>
      </nc>
      <ndxf>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13"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13">
        <f>E212+1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13">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1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1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1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1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1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13">
        <f>SUM(F213:K213)</f>
      </nc>
    </rcc>
  </rrc>
  <rrc rId="7947" sId="1" ref="A214:XFD214" action="deleteRow">
    <undo index="0" exp="ref" v="1" dr="E214" r="E216" sId="1"/>
    <rfmt sheetId="1" xfDxf="1" sqref="A214:XFD214" start="0" length="0">
      <dxf>
        <font>
          <sz val="9"/>
          <color auto="1"/>
          <name val="Times New Roman"/>
          <scheme val="none"/>
        </font>
      </dxf>
    </rfmt>
    <rcc rId="0" sId="1" dxf="1">
      <nc r="A214"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14" t="inlineStr">
        <is>
          <t>690 1 16 01073 01 0011 140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14"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пользование объектами животного мира и водными биологическими ресурсами без разрешения)</t>
        </is>
      </nc>
      <ndxf>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14"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14">
        <f>#REF!+1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14">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1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1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1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1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1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14">
        <f>SUM(F214:K214)</f>
      </nc>
    </rcc>
  </rrc>
  <rrc rId="7948" sId="1" ref="A215:XFD215" action="deleteRow">
    <undo index="0" exp="ref" v="1" dr="E215" r="E217" sId="1"/>
    <rfmt sheetId="1" xfDxf="1" sqref="A215:XFD215" start="0" length="0">
      <dxf>
        <font>
          <sz val="9"/>
          <color auto="1"/>
          <name val="Times New Roman"/>
          <scheme val="none"/>
        </font>
      </dxf>
    </rfmt>
    <rcc rId="0" sId="1" dxf="1">
      <nc r="A215"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15" t="inlineStr">
        <is>
          <t>690 1 16 01073 01 0012 140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15"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авторских и смежных прав, изобретательских и патентных прав)</t>
        </is>
      </nc>
      <ndxf>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15"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15">
        <f>#REF!+1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15">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1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1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1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1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1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15">
        <f>SUM(F215:K215)</f>
      </nc>
    </rcc>
  </rrc>
  <rrc rId="7949" sId="1" ref="A218:XFD218" action="deleteRow">
    <undo index="0" exp="ref" v="1" dr="E218" r="E221" sId="1"/>
    <rfmt sheetId="1" xfDxf="1" sqref="A218:XFD218" start="0" length="0">
      <dxf>
        <font>
          <sz val="9"/>
          <color auto="1"/>
          <name val="Times New Roman"/>
          <scheme val="none"/>
        </font>
      </dxf>
    </rfmt>
    <rcc rId="0" sId="1" dxf="1">
      <nc r="A218"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18" t="inlineStr">
        <is>
          <t>690 1 16 01073 01 0019 140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18"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18"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18">
        <f>E216+1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18">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18">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18">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18">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18">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18">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18">
        <f>SUM(F218:K218)</f>
      </nc>
    </rcc>
  </rrc>
  <rrc rId="7950" sId="1" ref="A221:XFD221" action="deleteRow">
    <undo index="0" exp="ref" v="1" dr="E221" r="E223" sId="1"/>
    <undo index="0" exp="ref" v="1" dr="E221" r="E222" sId="1"/>
    <rfmt sheetId="1" xfDxf="1" sqref="A221:XFD221" start="0" length="0">
      <dxf>
        <font>
          <sz val="9"/>
          <color auto="1"/>
          <name val="Times New Roman"/>
          <scheme val="none"/>
        </font>
      </dxf>
    </rfmt>
    <rcc rId="0" sId="1" dxf="1">
      <nc r="A221"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21" t="inlineStr">
        <is>
          <t>690 1 16 01073 01 0028 140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21"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установленного порядка патентования объектов промышленной собственности в иностранных государствах)</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21"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21">
        <f>E220+1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21">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21">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21">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21">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21">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21">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21">
        <f>SUM(F221:K221)</f>
      </nc>
    </rcc>
  </rrc>
  <rrc rId="7951" sId="1" ref="A222:XFD222" action="deleteRow">
    <undo index="0" exp="ref" v="1" dr="E222" r="E224" sId="1"/>
    <rfmt sheetId="1" xfDxf="1" sqref="A222:XFD222" start="0" length="0">
      <dxf>
        <font>
          <sz val="9"/>
          <color auto="1"/>
          <name val="Times New Roman"/>
          <scheme val="none"/>
        </font>
      </dxf>
    </rfmt>
    <rcc rId="0" sId="1" dxf="1">
      <nc r="A222"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22" t="inlineStr">
        <is>
          <t>690 1 16 01073 01 0232 140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22"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требований законодательства о передаче технической документации на многоквартирный дом и иных связанных с управлением таким многоквартирным домом документов)</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22"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22">
        <f>#REF!+1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22">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2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2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2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2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2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22">
        <f>SUM(F222:K222)</f>
      </nc>
    </rcc>
  </rrc>
  <rrc rId="7952" sId="1" ref="A224:XFD224" action="deleteRow">
    <undo index="0" exp="ref" v="1" dr="E224" r="E226" sId="1"/>
    <undo index="0" exp="ref" v="1" dr="E224" r="E225" sId="1"/>
    <rfmt sheetId="1" xfDxf="1" sqref="A224:XFD224" start="0" length="0">
      <dxf>
        <font>
          <sz val="9"/>
          <color auto="1"/>
          <name val="Times New Roman"/>
          <scheme val="none"/>
        </font>
      </dxf>
    </rfmt>
    <rcc rId="0" sId="1" dxf="1">
      <nc r="A224"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24" t="inlineStr">
        <is>
          <t>690 1 16 01073 01 0233 140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24"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правил осуществления предпринимательской деятельности по управлению многоквартирными домами)</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24"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24">
        <f>E223+1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24">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2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2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2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2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2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24">
        <f>SUM(F224:K224)</f>
      </nc>
    </rcc>
  </rrc>
  <rrc rId="7953" sId="1" ref="A226:XFD226" action="deleteRow">
    <undo index="0" exp="ref" v="1" dr="E226" r="E228" sId="1"/>
    <undo index="0" exp="ref" v="1" dr="E226" r="E227" sId="1"/>
    <rfmt sheetId="1" xfDxf="1" sqref="A226:XFD226" start="0" length="0">
      <dxf>
        <font>
          <sz val="9"/>
          <color auto="1"/>
          <name val="Times New Roman"/>
          <scheme val="none"/>
        </font>
      </dxf>
    </rfmt>
    <rcc rId="0" sId="1" dxf="1">
      <nc r="A226"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26" t="inlineStr">
        <is>
          <t>690 1 16 01073 01 9000 140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26"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26"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26">
        <f>E225+1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26">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26">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26">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26">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26">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26">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26">
        <f>SUM(F226:K226)</f>
      </nc>
    </rcc>
  </rrc>
  <rrc rId="7954" sId="1" ref="A244:XFD244" action="deleteRow">
    <undo index="0" exp="ref" v="1" dr="E244" r="E247" sId="1"/>
    <undo index="0" exp="ref" v="1" dr="E244" r="E245" sId="1"/>
    <rfmt sheetId="1" xfDxf="1" sqref="A244:XFD244" start="0" length="0">
      <dxf>
        <font>
          <sz val="9"/>
          <color auto="1"/>
          <name val="Times New Roman"/>
          <scheme val="none"/>
        </font>
      </dxf>
    </rfmt>
    <rcc rId="0" sId="1" dxf="1">
      <nc r="A244"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44" t="inlineStr">
        <is>
          <t>690 1 16 01083 01 0002 140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44"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is>
      </nc>
      <ndxf>
        <numFmt numFmtId="2" formatCode="0.00"/>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44"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44">
        <f>E243+1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44">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4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4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4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4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4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44">
        <f>SUM(F244:K244)</f>
      </nc>
    </rcc>
  </rrc>
  <rrc rId="7955" sId="1" ref="A245:XFD245" action="deleteRow">
    <rfmt sheetId="1" xfDxf="1" sqref="A245:XFD245" start="0" length="0">
      <dxf>
        <font>
          <sz val="9"/>
          <color auto="1"/>
          <name val="Times New Roman"/>
          <scheme val="none"/>
        </font>
      </dxf>
    </rfmt>
    <rcc rId="0" sId="1" dxf="1">
      <nc r="A245"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45" t="inlineStr">
        <is>
          <t>690 1 16 01083 01 0003 140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45"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обращения с пестицидами и агрохимикатами)</t>
        </is>
      </nc>
      <ndxf>
        <numFmt numFmtId="2" formatCode="0.00"/>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45"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45">
        <f>E243+1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45">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4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4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4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4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4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45">
        <f>SUM(F245:K245)</f>
      </nc>
    </rcc>
  </rrc>
  <rrc rId="7956" sId="1" ref="A246:XFD246" action="deleteRow">
    <undo index="0" exp="ref" v="1" dr="E246" r="E248" sId="1"/>
    <undo index="0" exp="ref" v="1" dr="E246" r="E247" sId="1"/>
    <rfmt sheetId="1" xfDxf="1" sqref="A246:XFD246" start="0" length="0">
      <dxf>
        <font>
          <sz val="9"/>
          <color auto="1"/>
          <name val="Times New Roman"/>
          <scheme val="none"/>
        </font>
      </dxf>
    </rfmt>
    <rcc rId="0" sId="1" dxf="1">
      <nc r="A246"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46" t="inlineStr">
        <is>
          <t>690 1 16 01083 01 0006 140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46"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порчу земель)</t>
        </is>
      </nc>
      <ndxf>
        <numFmt numFmtId="2" formatCode="0.00"/>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46"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46">
        <f>E245+1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46">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46">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46">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46">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46">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46">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46">
        <f>SUM(F246:K246)</f>
      </nc>
    </rcc>
  </rrc>
  <rrc rId="7957" sId="1" ref="A247:XFD247" action="deleteRow">
    <undo index="0" exp="ref" v="1" dr="E247" r="E249" sId="1"/>
    <rfmt sheetId="1" xfDxf="1" sqref="A247:XFD247" start="0" length="0">
      <dxf>
        <font>
          <sz val="9"/>
          <color auto="1"/>
          <name val="Times New Roman"/>
          <scheme val="none"/>
        </font>
      </dxf>
    </rfmt>
    <rcc rId="0" sId="1" dxf="1">
      <nc r="A247"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47" t="inlineStr">
        <is>
          <t>690 1 16 01083 01 0007 140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47"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невыполнение обязанностей по рекультивации земель, обязательных мероприятий по улучшению земель и охране почв)</t>
        </is>
      </nc>
      <ndxf>
        <numFmt numFmtId="2" formatCode="0.00"/>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47"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47">
        <f>#REF!+1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47">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47">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47">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47">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47">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47">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47">
        <f>SUM(F247:K247)</f>
      </nc>
    </rcc>
  </rrc>
  <rrc rId="7958" sId="1" ref="A248:XFD248" action="deleteRow">
    <undo index="0" exp="ref" v="1" dr="E248" r="E250" sId="1"/>
    <rfmt sheetId="1" xfDxf="1" sqref="A248:XFD248" start="0" length="0">
      <dxf>
        <font>
          <sz val="9"/>
          <color auto="1"/>
          <name val="Times New Roman"/>
          <scheme val="none"/>
        </font>
      </dxf>
    </rfmt>
    <rcc rId="0" sId="1" dxf="1">
      <nc r="A248"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48" t="inlineStr">
        <is>
          <t>690 1 16 01083 01 0012 140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48"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режима использования земельных участков и лесов в водоохранных зонах)</t>
        </is>
      </nc>
      <ndxf>
        <numFmt numFmtId="2" formatCode="0.00"/>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48"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48">
        <f>#REF!+1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48">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48">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48">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48">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48">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48">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48">
        <f>SUM(F248:K248)</f>
      </nc>
    </rcc>
  </rrc>
  <rrc rId="7959" sId="1" ref="A249:XFD249" action="deleteRow">
    <undo index="0" exp="ref" v="1" dr="E249" r="E251" sId="1"/>
    <rfmt sheetId="1" xfDxf="1" sqref="A249:XFD249" start="0" length="0">
      <dxf>
        <font>
          <sz val="9"/>
          <color auto="1"/>
          <name val="Times New Roman"/>
          <scheme val="none"/>
        </font>
      </dxf>
    </rfmt>
    <rcc rId="0" sId="1" dxf="1">
      <nc r="A249"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49" t="inlineStr">
        <is>
          <t>690 1 16 01083 01 0014 140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49"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водопользования)</t>
        </is>
      </nc>
      <ndxf>
        <numFmt numFmtId="2" formatCode="0.00"/>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49"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49">
        <f>#REF!+1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49">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49">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49">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49">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49">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49">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49">
        <f>SUM(F249:K249)</f>
      </nc>
    </rcc>
  </rrc>
  <rrc rId="7960" sId="1" ref="A250:XFD250" action="deleteRow">
    <undo index="0" exp="ref" v="1" dr="E250" r="E252" sId="1"/>
    <rfmt sheetId="1" xfDxf="1" sqref="A250:XFD250" start="0" length="0">
      <dxf>
        <font>
          <sz val="9"/>
          <color auto="1"/>
          <name val="Times New Roman"/>
          <scheme val="none"/>
        </font>
      </dxf>
    </rfmt>
    <rcc rId="0" sId="1" dxf="1">
      <nc r="A250"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50" t="inlineStr">
        <is>
          <t>690 1 16 01083 01 0026 140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50"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самовольное использование лесов, нарушение правил использования лесов для ведения сельского хозяйства, уничтожение лесных ресурсов)</t>
        </is>
      </nc>
      <ndxf>
        <numFmt numFmtId="2" formatCode="0.00"/>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50"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50">
        <f>#REF!+1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50">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50">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50">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50">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50">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50">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50">
        <f>SUM(F250:K250)</f>
      </nc>
    </rcc>
  </rrc>
  <rrc rId="7961" sId="1" ref="A251:XFD251" action="deleteRow">
    <undo index="0" exp="ref" v="1" dr="E251" r="E253" sId="1"/>
    <rfmt sheetId="1" xfDxf="1" sqref="A251:XFD251" start="0" length="0">
      <dxf>
        <font>
          <sz val="9"/>
          <color auto="1"/>
          <name val="Times New Roman"/>
          <scheme val="none"/>
        </font>
      </dxf>
    </rfmt>
    <rcc rId="0" sId="1" dxf="1">
      <nc r="A251"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51" t="inlineStr">
        <is>
          <t>690 1 16 01083 01 0028 140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51"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is>
      </nc>
      <ndxf>
        <numFmt numFmtId="2" formatCode="0.00"/>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51"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51">
        <f>#REF!+1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51">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51">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51">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51">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51">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51">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51">
        <f>SUM(F251:K251)</f>
      </nc>
    </rcc>
  </rrc>
  <rrc rId="7962" sId="1" ref="A252:XFD252" action="deleteRow">
    <undo index="0" exp="ref" v="1" dr="E252" r="E254" sId="1"/>
    <rfmt sheetId="1" xfDxf="1" sqref="A252:XFD252" start="0" length="0">
      <dxf>
        <font>
          <sz val="9"/>
          <color auto="1"/>
          <name val="Times New Roman"/>
          <scheme val="none"/>
        </font>
      </dxf>
    </rfmt>
    <rcc rId="0" sId="1" dxf="1">
      <nc r="A252"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52" t="inlineStr">
        <is>
          <t>690 1 16 01083 01 0031 140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52"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санитарной безопасности в лесах)</t>
        </is>
      </nc>
      <ndxf>
        <numFmt numFmtId="2" formatCode="0.00"/>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52"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52">
        <f>#REF!+1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52">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5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5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5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5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5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52">
        <f>SUM(F252:K252)</f>
      </nc>
    </rcc>
  </rrc>
  <rrc rId="7963" sId="1" ref="A255:XFD255" action="deleteRow">
    <undo index="0" exp="ref" v="1" dr="E255" r="E257" sId="1"/>
    <rfmt sheetId="1" xfDxf="1" sqref="A255:XFD255" start="0" length="0">
      <dxf>
        <font>
          <sz val="9"/>
          <color auto="1"/>
          <name val="Times New Roman"/>
          <scheme val="none"/>
        </font>
      </dxf>
    </rfmt>
    <rcc rId="0" sId="1" dxf="1">
      <nc r="A255"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55" t="inlineStr">
        <is>
          <t>690 1 16 01083 01 0038 140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55"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охраны водных биологических ресурсов)</t>
        </is>
      </nc>
      <ndxf>
        <numFmt numFmtId="2" formatCode="0.00"/>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55"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55">
        <f>E253+1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55">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5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5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5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5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5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55">
        <f>SUM(F255:K255)</f>
      </nc>
    </rcc>
  </rrc>
  <rrc rId="7964" sId="1" ref="A256:XFD256" action="deleteRow">
    <undo index="0" exp="ref" v="1" dr="E256" r="E258" sId="1"/>
    <rfmt sheetId="1" xfDxf="1" sqref="A256:XFD256" start="0" length="0">
      <dxf>
        <font>
          <sz val="9"/>
          <color auto="1"/>
          <name val="Times New Roman"/>
          <scheme val="none"/>
        </font>
      </dxf>
    </rfmt>
    <rcc rId="0" sId="1" dxf="1">
      <nc r="A256"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56" t="inlineStr">
        <is>
          <t>690 1 16 01083 01 0039 140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56"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охраны и использования природных ресурсов на особо охраняемых природных территориях)</t>
        </is>
      </nc>
      <ndxf>
        <numFmt numFmtId="2" formatCode="0.00"/>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56"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56">
        <f>#REF!+1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56">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56">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56">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56">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56">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56">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56">
        <f>SUM(F256:K256)</f>
      </nc>
    </rcc>
  </rrc>
  <rrc rId="7965" sId="1" ref="A257:XFD257" action="deleteRow">
    <undo index="0" exp="ref" v="1" dr="E257" r="E259" sId="1"/>
    <rfmt sheetId="1" xfDxf="1" sqref="A257:XFD257" start="0" length="0">
      <dxf>
        <font>
          <sz val="9"/>
          <color auto="1"/>
          <name val="Times New Roman"/>
          <scheme val="none"/>
        </font>
      </dxf>
    </rfmt>
    <rcc rId="0" sId="1" dxf="1">
      <nc r="A257"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57" t="inlineStr">
        <is>
          <t>690 1 16 01083 01 0121 140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57"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условия обеспечения свободного доступа граждан к водному объекту общего пользования и его береговой полосе)</t>
        </is>
      </nc>
      <ndxf>
        <numFmt numFmtId="2" formatCode="0.00"/>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57"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57">
        <f>#REF!+1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57">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57">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57">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57">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57">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57">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57">
        <f>SUM(F257:K257)</f>
      </nc>
    </rcc>
  </rrc>
  <rrc rId="7966" sId="1" ref="A262:XFD262" action="deleteRow">
    <undo index="0" exp="ref" v="1" dr="E262" r="E264" sId="1"/>
    <undo index="0" exp="ref" v="1" dr="E262" r="E263" sId="1"/>
    <rfmt sheetId="1" xfDxf="1" sqref="A262:XFD262" start="0" length="0">
      <dxf>
        <font>
          <sz val="9"/>
          <color auto="1"/>
          <name val="Times New Roman"/>
          <scheme val="none"/>
        </font>
      </dxf>
    </rfmt>
    <rcc rId="0" sId="1" dxf="1">
      <nc r="A262"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62" t="inlineStr">
        <is>
          <t>690 1 16 01083 01 9000 140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62"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(иные штрафы)</t>
        </is>
      </nc>
      <ndxf>
        <numFmt numFmtId="2" formatCode="0.00"/>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62"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62">
        <f>E261+1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62">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6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6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6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6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6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62">
        <f>SUM(F262:K262)</f>
      </nc>
    </rcc>
  </rrc>
  <rrc rId="7967" sId="1" ref="A273:XFD273" action="deleteRow">
    <undo index="0" exp="ref" v="1" dr="E273" r="E275" sId="1"/>
    <rfmt sheetId="1" xfDxf="1" sqref="A273:XFD273" start="0" length="0">
      <dxf>
        <font>
          <sz val="9"/>
          <color auto="1"/>
          <name val="Times New Roman"/>
          <scheme val="none"/>
        </font>
      </dxf>
    </rfmt>
    <rcc rId="0" sId="1" dxf="1">
      <nc r="A273"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73" t="inlineStr">
        <is>
          <t>690 1 16 01093 01 0002 140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73" t="inlineStr">
        <is>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требований к обеспечению безопасности гидротехнических сооружений, установленных законодательством Российской Федерации)</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73"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73">
        <f>E271+1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73">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7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7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7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7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7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73">
        <f>SUM(F273:K273)</f>
      </nc>
    </rcc>
  </rrc>
  <rrc rId="7968" sId="1" ref="A274:XFD274" action="deleteRow">
    <undo index="0" exp="ref" v="1" dr="E274" r="E276" sId="1"/>
    <rfmt sheetId="1" xfDxf="1" sqref="A274:XFD274" start="0" length="0">
      <dxf>
        <font>
          <sz val="9"/>
          <color auto="1"/>
          <name val="Times New Roman"/>
          <scheme val="none"/>
        </font>
      </dxf>
    </rfmt>
    <rcc rId="0" sId="1" dxf="1">
      <nc r="A274"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74" t="inlineStr">
        <is>
          <t>690 1 16 01093 01 0003 140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74" t="inlineStr">
        <is>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правил или норм эксплуатации тракторов, самоходных, дорожно-строительных и иных машин и оборудования)</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74"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74">
        <f>#REF!+1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74">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7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7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7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7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7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74">
        <f>SUM(F274:K274)</f>
      </nc>
    </rcc>
  </rrc>
  <rrc rId="7969" sId="1" ref="A275:XFD275" action="deleteRow">
    <undo index="0" exp="ref" v="1" dr="E275" r="E277" sId="1"/>
    <rfmt sheetId="1" xfDxf="1" sqref="A275:XFD275" start="0" length="0">
      <dxf>
        <font>
          <sz val="9"/>
          <color auto="1"/>
          <name val="Times New Roman"/>
          <scheme val="none"/>
        </font>
      </dxf>
    </rfmt>
    <rcc rId="0" sId="1" dxf="1">
      <nc r="A275"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75" t="inlineStr">
        <is>
          <t>690 1 16 01093 01 0009 140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75" t="inlineStr">
        <is>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ввод в эксплуатацию топливо- и энергопотребляющих объектов без разрешения соответствующих органов)</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75"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75">
        <f>#REF!+1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75">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7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7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7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7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7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75">
        <f>SUM(F275:K275)</f>
      </nc>
    </rcc>
  </rrc>
  <rrc rId="7970" sId="1" ref="A276:XFD276" action="deleteRow">
    <undo index="0" exp="ref" v="1" dr="E276" r="E278" sId="1"/>
    <rfmt sheetId="1" xfDxf="1" sqref="A276:XFD276" start="0" length="0">
      <dxf>
        <font>
          <sz val="9"/>
          <color auto="1"/>
          <name val="Times New Roman"/>
          <scheme val="none"/>
        </font>
      </dxf>
    </rfmt>
    <rcc rId="0" sId="1" dxf="1">
      <nc r="A276"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76" t="inlineStr">
        <is>
          <t>690 1 16 01093 01 0011 140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76" t="inlineStr">
        <is>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правил пользования топливом и энергией, правил устройства, эксплуатации топливо- и энергопотребляющих установок, тепловых сетей, объектов хранения, содержания, реализации и транспортировки энергоносителей, топлива и продуктов его переработки)</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76"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76">
        <f>#REF!+1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76">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76">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76">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76">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76">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76">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76">
        <f>SUM(F276:K276)</f>
      </nc>
    </rcc>
  </rrc>
  <rrc rId="7971" sId="1" ref="A277:XFD277" action="deleteRow">
    <undo index="0" exp="ref" v="1" dr="E277" r="E279" sId="1"/>
    <rfmt sheetId="1" xfDxf="1" sqref="A277:XFD277" start="0" length="0">
      <dxf>
        <font>
          <sz val="9"/>
          <color auto="1"/>
          <name val="Times New Roman"/>
          <scheme val="none"/>
        </font>
      </dxf>
    </rfmt>
    <rcc rId="0" sId="1" dxf="1">
      <nc r="A277"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77" t="inlineStr">
        <is>
          <t>690 1 16 01093 01 0016 140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77" t="inlineStr">
        <is>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законодательства об энергосбережении и о повышении энергетической эффективности)</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77"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77">
        <f>#REF!+1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77">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77">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77">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77">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77">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77">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77">
        <f>SUM(F277:K277)</f>
      </nc>
    </rcc>
  </rrc>
  <rrc rId="7972" sId="1" ref="A278:XFD278" action="deleteRow">
    <undo index="0" exp="ref" v="1" dr="E278" r="E280" sId="1"/>
    <rfmt sheetId="1" xfDxf="1" sqref="A278:XFD278" start="0" length="0">
      <dxf>
        <font>
          <sz val="9"/>
          <color auto="1"/>
          <name val="Times New Roman"/>
          <scheme val="none"/>
        </font>
      </dxf>
    </rfmt>
    <rcc rId="0" sId="1" dxf="1">
      <nc r="A278"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78" t="inlineStr">
        <is>
          <t>690 1 16 01093 01 0021 140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78" t="inlineStr">
        <is>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правил (порядка обеспечения) недискриминационного доступа, порядка подключения (технологического присоединения))</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78"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78">
        <f>#REF!+1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78">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78">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78">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78">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78">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78">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78">
        <f>SUM(F278:K278)</f>
      </nc>
    </rcc>
  </rrc>
  <rrc rId="7973" sId="1" ref="A279:XFD279" action="deleteRow">
    <undo index="0" exp="ref" v="1" dr="E279" r="E281" sId="1"/>
    <rfmt sheetId="1" xfDxf="1" sqref="A279:XFD279" start="0" length="0">
      <dxf>
        <font>
          <sz val="9"/>
          <color auto="1"/>
          <name val="Times New Roman"/>
          <scheme val="none"/>
        </font>
      </dxf>
    </rfmt>
    <rcc rId="0" sId="1" dxf="1">
      <nc r="A279"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79" t="inlineStr">
        <is>
          <t>690 1 16 01093 01 0022 140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79" t="inlineStr">
        <is>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79"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79">
        <f>#REF!+1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79">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79">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79">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79">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79">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79">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79">
        <f>SUM(F279:K279)</f>
      </nc>
    </rcc>
  </rrc>
  <rrc rId="7974" sId="1" ref="A280:XFD280" action="deleteRow">
    <undo index="0" exp="ref" v="1" dr="E280" r="E282" sId="1"/>
    <rfmt sheetId="1" xfDxf="1" sqref="A280:XFD280" start="0" length="0">
      <dxf>
        <font>
          <sz val="9"/>
          <color auto="1"/>
          <name val="Times New Roman"/>
          <scheme val="none"/>
        </font>
      </dxf>
    </rfmt>
    <rcc rId="0" sId="1" dxf="1">
      <nc r="A280"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80" t="inlineStr">
        <is>
          <t>690 1 16 01093 01 0024 140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80" t="inlineStr">
        <is>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законодательства о теплоснабжении)</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80"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80">
        <f>#REF!+1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80">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80">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80">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80">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80">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80">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80">
        <f>SUM(F280:K280)</f>
      </nc>
    </rcc>
  </rrc>
  <rrc rId="7975" sId="1" ref="A283:XFD283" action="deleteRow">
    <undo index="0" exp="ref" v="1" dr="E283" r="E285" sId="1"/>
    <undo index="0" exp="ref" v="1" dr="E283" r="E284" sId="1"/>
    <rfmt sheetId="1" xfDxf="1" sqref="A283:XFD283" start="0" length="0">
      <dxf>
        <font>
          <sz val="9"/>
          <color auto="1"/>
          <name val="Times New Roman"/>
          <scheme val="none"/>
        </font>
      </dxf>
    </rfmt>
    <rcc rId="0" sId="1" dxf="1">
      <nc r="A283"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83" t="inlineStr">
        <is>
          <t>690 1 16 01093 01 9000 140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83" t="inlineStr">
        <is>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83"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83">
        <f>E282+1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83">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8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8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8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8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8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83">
        <f>SUM(F283:K283)</f>
      </nc>
    </rcc>
  </rrc>
  <rrc rId="7976" sId="1" ref="A286:XFD286" action="deleteRow">
    <undo index="0" exp="ref" v="1" dr="E286" r="E288" sId="1"/>
    <rfmt sheetId="1" xfDxf="1" sqref="A286:XFD286" start="0" length="0">
      <dxf>
        <font>
          <sz val="9"/>
          <color auto="1"/>
          <name val="Times New Roman"/>
          <scheme val="none"/>
        </font>
      </dxf>
    </rfmt>
    <rcc rId="0" sId="1" dxf="1">
      <nc r="A286"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86" t="inlineStr">
        <is>
          <t>690 1 16 01103 01 0006 140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86" t="inlineStr">
        <is>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(штрафы за нарушение правил карантина животных или других ветеринарно-санитарных правил)</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86"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86">
        <f>E284+1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86">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86">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86">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86">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86">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86">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86">
        <f>SUM(F286:K286)</f>
      </nc>
    </rcc>
  </rrc>
  <rrc rId="7977" sId="1" ref="A287:XFD287" action="deleteRow">
    <undo index="0" exp="ref" v="1" dr="E287" r="E289" sId="1"/>
    <rfmt sheetId="1" xfDxf="1" sqref="A287:XFD287" start="0" length="0">
      <dxf>
        <font>
          <sz val="9"/>
          <color auto="1"/>
          <name val="Times New Roman"/>
          <scheme val="none"/>
        </font>
      </dxf>
    </rfmt>
    <rcc rId="0" sId="1" dxf="1">
      <nc r="A287"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87" t="inlineStr">
        <is>
          <t>690 1 16 01103 01 0008 140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87" t="inlineStr">
        <is>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(штрафы за нарушение ветеринарно-санитарных правил перевозки, перегона или убоя животных либо правил заготовки, переработки, хранения или реализации продуктов животноводства)</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87"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87">
        <f>#REF!+1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87">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87">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87">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87">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87">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87">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87">
        <f>SUM(F287:K287)</f>
      </nc>
    </rcc>
  </rrc>
  <rrc rId="7978" sId="1" ref="A291:XFD291" action="deleteRow">
    <rfmt sheetId="1" xfDxf="1" sqref="A291:XFD291" start="0" length="0">
      <dxf>
        <font>
          <sz val="9"/>
          <color auto="1"/>
          <name val="Times New Roman"/>
          <scheme val="none"/>
        </font>
      </dxf>
    </rfmt>
    <rcc rId="0" sId="1" dxf="1">
      <nc r="A291"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91" t="inlineStr">
        <is>
          <t>690 1 16 01113 01 0017 140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91" t="inlineStr">
        <is>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поведения граждан на железнодорожном, воздушном или водном транспорте)</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91"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91">
        <f>E289+1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91">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91">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91">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91">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91">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91">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91">
        <f>SUM(F291:K291)</f>
      </nc>
    </rcc>
  </rrc>
  <rrc rId="7979" sId="1" ref="A292:XFD292" action="deleteRow">
    <undo index="0" exp="ref" v="1" dr="E292" r="E294" sId="1"/>
    <undo index="0" exp="ref" v="1" dr="E292" r="E293" sId="1"/>
    <rfmt sheetId="1" xfDxf="1" sqref="A292:XFD292" start="0" length="0">
      <dxf>
        <font>
          <sz val="9"/>
          <color auto="1"/>
          <name val="Times New Roman"/>
          <scheme val="none"/>
        </font>
      </dxf>
    </rfmt>
    <rcc rId="0" sId="1" dxf="1">
      <nc r="A292"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92" t="inlineStr">
        <is>
          <t>690 1 16 01113 01 0018 140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92" t="inlineStr">
        <is>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безбилетный проезд)</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92"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92">
        <f>E291+1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92">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9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9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9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9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9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92">
        <f>SUM(F292:K292)</f>
      </nc>
    </rcc>
  </rrc>
  <rrc rId="7980" sId="1" ref="A293:XFD293" action="deleteRow">
    <undo index="0" exp="ref" v="1" dr="E293" r="E295" sId="1"/>
    <rfmt sheetId="1" xfDxf="1" sqref="A293:XFD293" start="0" length="0">
      <dxf>
        <font>
          <sz val="9"/>
          <color auto="1"/>
          <name val="Times New Roman"/>
          <scheme val="none"/>
        </font>
      </dxf>
    </rfmt>
    <rcc rId="0" sId="1" dxf="1">
      <nc r="A293"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93" t="inlineStr">
        <is>
          <t>690 1 16 01113 01 0020 140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93" t="inlineStr">
        <is>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безопасности при строительстве, эксплуатации или ремонте магистральных трубопроводов)</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93"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93">
        <f>#REF!+1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93">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9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9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9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9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9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93">
        <f>SUM(F293:K293)</f>
      </nc>
    </rcc>
  </rrc>
  <rrc rId="7981" sId="1" ref="A294:XFD294" action="deleteRow">
    <undo index="0" exp="ref" v="1" dr="E294" r="E296" sId="1"/>
    <rfmt sheetId="1" xfDxf="1" sqref="A294:XFD294" start="0" length="0">
      <dxf>
        <font>
          <sz val="9"/>
          <color auto="1"/>
          <name val="Times New Roman"/>
          <scheme val="none"/>
        </font>
      </dxf>
    </rfmt>
    <rcc rId="0" sId="1" dxf="1">
      <nc r="A294"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94" t="inlineStr">
        <is>
          <t>690 1 16 01113 01 0021 140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94" t="inlineStr">
        <is>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94"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94">
        <f>#REF!+1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94">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9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9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9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9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9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94">
        <f>SUM(F294:K294)</f>
      </nc>
    </rcc>
  </rrc>
  <rrc rId="7982" sId="1" ref="A295:XFD295" action="deleteRow">
    <rfmt sheetId="1" xfDxf="1" sqref="A295:XFD295" start="0" length="0">
      <dxf>
        <font>
          <sz val="9"/>
          <color auto="1"/>
          <name val="Times New Roman"/>
          <scheme val="none"/>
        </font>
      </dxf>
    </rfmt>
    <rcc rId="0" sId="1" dxf="1">
      <nc r="A295"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95" t="inlineStr">
        <is>
          <t>690 1 16 01113 01 0022 140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95" t="inlineStr">
        <is>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землепользователями правил охраны автомобильных дорог или дорожных сооружений)</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95"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95">
        <f>#REF!+1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95">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9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9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9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9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9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95">
        <f>SUM(F295:K295)</f>
      </nc>
    </rcc>
  </rrc>
  <rrc rId="7983" sId="1" ref="A298:XFD298" action="deleteRow">
    <undo index="0" exp="ref" v="1" dr="E298" r="E300" sId="1"/>
    <undo index="0" exp="ref" v="1" dr="E298" r="E299" sId="1"/>
    <rfmt sheetId="1" xfDxf="1" sqref="A298:XFD298" start="0" length="0">
      <dxf>
        <font>
          <sz val="9"/>
          <color auto="1"/>
          <name val="Times New Roman"/>
          <scheme val="none"/>
        </font>
      </dxf>
    </rfmt>
    <rcc rId="0" sId="1" dxf="1">
      <nc r="A298"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98" t="inlineStr">
        <is>
          <t>690 1 16 01123 01 0002 140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98" t="inlineStr">
        <is>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незаконное ограничение прав на управление транспортным средством и его эксплуатацию)</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98"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98">
        <f>E295+1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98">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98">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98">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98">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98">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98">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98">
        <f>SUM(F298:K298)</f>
      </nc>
    </rcc>
  </rrc>
  <rrc rId="7984" sId="1" ref="A299:XFD299" action="deleteRow">
    <undo index="0" exp="ref" v="1" dr="E299" r="E301" sId="1"/>
    <rfmt sheetId="1" xfDxf="1" sqref="A299:XFD299" start="0" length="0">
      <dxf>
        <font>
          <sz val="9"/>
          <color auto="1"/>
          <name val="Times New Roman"/>
          <scheme val="none"/>
        </font>
      </dxf>
    </rfmt>
    <rcc rId="0" sId="1" dxf="1">
      <nc r="A299"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299" t="inlineStr">
        <is>
          <t>690 1 16 01123 01 0003 140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299" t="inlineStr">
        <is>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299"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299">
        <f>#REF!+1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299">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299">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299">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299">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299">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299">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299">
        <f>SUM(F299:K299)</f>
      </nc>
    </rcc>
  </rrc>
  <rrc rId="7985" sId="1" ref="A300:XFD300" action="deleteRow">
    <undo index="0" exp="ref" v="1" dr="E300" r="E302" sId="1"/>
    <rfmt sheetId="1" xfDxf="1" sqref="A300:XFD300" start="0" length="0">
      <dxf>
        <font>
          <sz val="9"/>
          <color auto="1"/>
          <name val="Times New Roman"/>
          <scheme val="none"/>
        </font>
      </dxf>
    </rfmt>
    <rcc rId="0" sId="1" dxf="1">
      <nc r="A300"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300" t="inlineStr">
        <is>
          <t>690 1 16 01123 01 0004 140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300" t="inlineStr">
        <is>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перевозки опасных грузов)</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300"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300">
        <f>#REF!+1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300">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300">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300">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300">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300">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300">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300">
        <f>SUM(F300:K300)</f>
      </nc>
    </rcc>
  </rrc>
  <rrc rId="7986" sId="1" ref="A302:XFD302" action="deleteRow">
    <undo index="0" exp="ref" v="1" dr="E302" r="E304" sId="1"/>
    <undo index="0" exp="ref" v="1" dr="E302" r="E303" sId="1"/>
    <rfmt sheetId="1" xfDxf="1" sqref="A302:XFD302" start="0" length="0">
      <dxf>
        <font>
          <sz val="9"/>
          <color auto="1"/>
          <name val="Times New Roman"/>
          <scheme val="none"/>
        </font>
      </dxf>
    </rfmt>
    <rcc rId="0" sId="1" dxf="1">
      <nc r="A302"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302" t="inlineStr">
        <is>
          <t>690 1 16 01133 01 0005 140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302" t="inlineStr">
        <is>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правил охраны линий или сооружений связи)</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302"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302">
        <f>E301+1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302">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30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30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30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30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30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302">
        <f>SUM(F302:K302)</f>
      </nc>
    </rcc>
  </rrc>
  <rrc rId="7987" sId="1" ref="A303:XFD303" action="deleteRow">
    <undo index="0" exp="ref" v="1" dr="E303" r="E305" sId="1"/>
    <rfmt sheetId="1" xfDxf="1" sqref="A303:XFD303" start="0" length="0">
      <dxf>
        <font>
          <sz val="9"/>
          <color auto="1"/>
          <name val="Times New Roman"/>
          <scheme val="none"/>
        </font>
      </dxf>
    </rfmt>
    <rcc rId="0" sId="1" dxf="1">
      <nc r="A303"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303" t="inlineStr">
        <is>
          <t>690 1 16 01133 01 0007 140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303" t="inlineStr">
        <is>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несоблюдение установленных правил и норм, регулирующих порядок проектирования, строительства и эксплуатации сетей и сооружений связи)</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303"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303">
        <f>#REF!+1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303">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30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30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30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30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30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303">
        <f>SUM(F303:K303)</f>
      </nc>
    </rcc>
  </rrc>
  <rrc rId="7988" sId="1" ref="A304:XFD304" action="deleteRow">
    <undo index="0" exp="ref" v="1" dr="E304" r="E306" sId="1"/>
    <rfmt sheetId="1" xfDxf="1" sqref="A304:XFD304" start="0" length="0">
      <dxf>
        <font>
          <sz val="9"/>
          <color auto="1"/>
          <name val="Times New Roman"/>
          <scheme val="none"/>
        </font>
      </dxf>
    </rfmt>
    <rcc rId="0" sId="1" dxf="1">
      <nc r="A304"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304" t="inlineStr">
        <is>
          <t>690 1 16 01133 01 0025 140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304" t="inlineStr">
        <is>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требований законодательства о хранении документов и информации, содержащейся в информационных системах)</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304"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304">
        <f>#REF!+1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304">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30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30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30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30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30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304">
        <f>SUM(F304:K304)</f>
      </nc>
    </rcc>
  </rrc>
  <rrc rId="7989" sId="1" ref="A305:XFD305" action="deleteRow">
    <undo index="0" exp="ref" v="1" dr="E305" r="E307" sId="1"/>
    <rfmt sheetId="1" xfDxf="1" sqref="A305:XFD305" start="0" length="0">
      <dxf>
        <font>
          <sz val="9"/>
          <color auto="1"/>
          <name val="Times New Roman"/>
          <scheme val="none"/>
        </font>
      </dxf>
    </rfmt>
    <rcc rId="0" sId="1" dxf="1">
      <nc r="A305"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305" t="inlineStr">
        <is>
          <t>690 1 16 01133 01 0028 140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305" t="inlineStr">
        <is>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порядка предоставления информации о деятельности государственных органов и органов местного самоуправления)</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305"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305">
        <f>#REF!+1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305">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30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30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30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30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30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305">
        <f>SUM(F305:K305)</f>
      </nc>
    </rcc>
  </rrc>
  <rrc rId="7990" sId="1" ref="A316:XFD316" action="deleteRow">
    <undo index="0" exp="ref" v="1" dr="E316" r="E318" sId="1"/>
    <undo index="0" exp="ref" v="1" dr="E316" r="E317" sId="1"/>
    <rfmt sheetId="1" xfDxf="1" sqref="A316:XFD316" start="0" length="0">
      <dxf>
        <font>
          <sz val="9"/>
          <color auto="1"/>
          <name val="Times New Roman"/>
          <scheme val="none"/>
        </font>
      </dxf>
    </rfmt>
    <rcc rId="0" sId="1" dxf="1">
      <nc r="A316"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316" t="inlineStr">
        <is>
          <t>690 1 16 01143 01 0002 140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316"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316"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316">
        <f>E315+1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316">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316">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316">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316">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316">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316">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316">
        <f>SUM(F316:K316)</f>
      </nc>
    </rcc>
  </rrc>
  <rrc rId="7991" sId="1" ref="A321:XFD321" action="deleteRow">
    <undo index="0" exp="ref" v="1" dr="E321" r="E323" sId="1"/>
    <rfmt sheetId="1" xfDxf="1" sqref="A321:XFD321" start="0" length="0">
      <dxf>
        <font>
          <sz val="9"/>
          <color auto="1"/>
          <name val="Times New Roman"/>
          <scheme val="none"/>
        </font>
      </dxf>
    </rfmt>
    <rcc rId="0" sId="1" dxf="1">
      <nc r="A321"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321" t="inlineStr">
        <is>
          <t>690 1 16 01143 01 0028 140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321"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об участии в долевом строительстве многоквартирных домов и (или) иных объектов недвижимости)</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321"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321">
        <f>E319+1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321">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321">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321">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321">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321">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321">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321">
        <f>SUM(F321:K321)</f>
      </nc>
    </rcc>
  </rrc>
  <rrc rId="7992" sId="1" ref="A322:XFD322" action="deleteRow">
    <undo index="0" exp="ref" v="1" dr="E322" r="E324" sId="1"/>
    <rfmt sheetId="1" xfDxf="1" sqref="A322:XFD322" start="0" length="0">
      <dxf>
        <font>
          <sz val="9"/>
          <color auto="1"/>
          <name val="Times New Roman"/>
          <scheme val="none"/>
        </font>
      </dxf>
    </rfmt>
    <rcc rId="0" sId="1" dxf="1">
      <nc r="A322"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322" t="inlineStr">
        <is>
          <t>690 1 16 01143 01 0032 140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322"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заключение ограничивающего конкуренцию соглашения, осуществление ограничивающих конкуренцию согласованных действий, координация экономической деятельности)</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322"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322">
        <f>#REF!+1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322">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32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32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32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32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32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322">
        <f>SUM(F322:K322)</f>
      </nc>
    </rcc>
  </rrc>
  <rrc rId="7993" sId="1" ref="A323:XFD323" action="deleteRow">
    <undo index="0" exp="ref" v="1" dr="E323" r="E325" sId="1"/>
    <rfmt sheetId="1" xfDxf="1" sqref="A323:XFD323" start="0" length="0">
      <dxf>
        <font>
          <sz val="9"/>
          <color auto="1"/>
          <name val="Times New Roman"/>
          <scheme val="none"/>
        </font>
      </dxf>
    </rfmt>
    <rcc rId="0" sId="1" dxf="1">
      <nc r="A323"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323" t="inlineStr">
        <is>
          <t>690 1 16 01143 01 0051 140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323"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законодательства Российской Федерации о туристской деятельности)</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323"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323">
        <f>#REF!+1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323">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32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32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32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32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32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323">
        <f>SUM(F323:K323)</f>
      </nc>
    </rcc>
  </rrc>
  <rrc rId="7994" sId="1" ref="A324:XFD324" action="deleteRow">
    <undo index="0" exp="ref" v="1" dr="E324" r="E326" sId="1"/>
    <rfmt sheetId="1" xfDxf="1" sqref="A324:XFD324" start="0" length="0">
      <dxf>
        <font>
          <sz val="9"/>
          <color auto="1"/>
          <name val="Times New Roman"/>
          <scheme val="none"/>
        </font>
      </dxf>
    </rfmt>
    <rcc rId="0" sId="1" dxf="1">
      <nc r="A324"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324" t="inlineStr">
        <is>
          <t>690 1 16 01143 01 0054 140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324"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установленного порядка проведения специальной оценки условий труда)</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324"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324">
        <f>#REF!+1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324">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32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32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32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32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32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324">
        <f>SUM(F324:K324)</f>
      </nc>
    </rcc>
  </rrc>
  <rrc rId="7995" sId="1" ref="A325:XFD325" action="deleteRow">
    <undo index="0" exp="ref" v="1" dr="E325" r="E327" sId="1"/>
    <rfmt sheetId="1" xfDxf="1" sqref="A325:XFD325" start="0" length="0">
      <dxf>
        <font>
          <sz val="9"/>
          <color auto="1"/>
          <name val="Times New Roman"/>
          <scheme val="none"/>
        </font>
      </dxf>
    </rfmt>
    <rcc rId="0" sId="1" dxf="1">
      <nc r="A325"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325" t="inlineStr">
        <is>
          <t>690 1 16 01143 01 0055 140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325"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условий государственного контракта по государственному оборонному заказу либо условий договора, заключенного в целях выполнения государственного оборонного заказа)</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325"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325">
        <f>#REF!+1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325">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32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32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32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32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32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325">
        <f>SUM(F325:K325)</f>
      </nc>
    </rcc>
  </rrc>
  <rrc rId="7996" sId="1" ref="A330:XFD330" action="deleteRow">
    <undo index="0" exp="ref" v="1" dr="E330" r="E332" sId="1"/>
    <rfmt sheetId="1" xfDxf="1" sqref="A330:XFD330" start="0" length="0">
      <dxf>
        <font>
          <sz val="9"/>
          <color auto="1"/>
          <name val="Times New Roman"/>
          <scheme val="none"/>
        </font>
      </dxf>
    </rfmt>
    <rcc rId="0" sId="1" dxf="1">
      <nc r="A330"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330" t="inlineStr">
        <is>
          <t>690 1 16 01143 01 0111 140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330"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330"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330">
        <f>E328+1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330">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330">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330">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330">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330">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330">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330">
        <f>SUM(F330:K330)</f>
      </nc>
    </rcc>
  </rrc>
  <rrc rId="7997" sId="1" ref="A333:XFD333" action="deleteRow">
    <undo index="0" exp="ref" v="1" dr="E333" r="E335" sId="1"/>
    <rfmt sheetId="1" xfDxf="1" sqref="A333:XFD333" start="0" length="0">
      <dxf>
        <font>
          <sz val="9"/>
          <color auto="1"/>
          <name val="Times New Roman"/>
          <scheme val="none"/>
        </font>
      </dxf>
    </rfmt>
    <rcc rId="0" sId="1" dxf="1">
      <nc r="A333"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333" t="inlineStr">
        <is>
          <t>690 1 16 01143 01 0401 140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333"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333"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333">
        <f>E331+1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333">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33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33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33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33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33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333">
        <f>SUM(F333:K333)</f>
      </nc>
    </rcc>
  </rrc>
  <rrc rId="7998" sId="1" ref="A340:XFD340" action="deleteRow">
    <undo index="0" exp="ref" v="1" dr="E340" r="E342" sId="1"/>
    <rfmt sheetId="1" xfDxf="1" sqref="A340:XFD340" start="0" length="0">
      <dxf>
        <font>
          <sz val="9"/>
          <color auto="1"/>
          <name val="Times New Roman"/>
          <scheme val="none"/>
        </font>
      </dxf>
    </rfmt>
    <rcc rId="0" sId="1" dxf="1">
      <nc r="A340"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340" t="inlineStr">
        <is>
          <t>690 1 16 01153 01 0003 140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340" t="inlineStr">
        <is>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срока постановки на учет в налоговом органе) </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340"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340">
        <f>E338+1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340">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340">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340">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340">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340">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340">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340">
        <f>SUM(F340:K340)</f>
      </nc>
    </rcc>
  </rrc>
  <rrc rId="7999" sId="1" ref="A368:XFD368" action="deleteRow">
    <undo index="0" exp="ref" v="1" dr="E368" r="E370" sId="1"/>
    <undo index="0" exp="ref" v="1" dr="E368" r="E369" sId="1"/>
    <rfmt sheetId="1" xfDxf="1" sqref="A368:XFD368" start="0" length="0">
      <dxf>
        <font>
          <sz val="9"/>
          <color auto="1"/>
          <name val="Times New Roman"/>
          <scheme val="none"/>
        </font>
      </dxf>
    </rfmt>
    <rcc rId="0" sId="1" dxf="1">
      <nc r="A368"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368" t="inlineStr">
        <is>
          <t>690 1 16 01183 01 0000 140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368" t="inlineStr">
        <is>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368"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368">
        <f>E367+1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368">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368">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368">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368">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368">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368">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368">
        <f>SUM(F368:K368)</f>
      </nc>
    </rcc>
  </rrc>
  <rrc rId="8000" sId="1" ref="A395:XFD395" action="deleteRow">
    <undo index="0" exp="ref" v="1" dr="E395" r="E397" sId="1"/>
    <rfmt sheetId="1" xfDxf="1" sqref="A395:XFD395" start="0" length="0">
      <dxf>
        <font>
          <sz val="9"/>
          <color auto="1"/>
          <name val="Times New Roman"/>
          <scheme val="none"/>
        </font>
      </dxf>
    </rfmt>
    <rcc rId="0" sId="1" dxf="1">
      <nc r="A395"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395" t="inlineStr">
        <is>
          <t>690 1 16 01193 01 0009 140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395"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395"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395">
        <f>E393+1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395">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39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39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39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39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395">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395">
        <f>SUM(F395:K395)</f>
      </nc>
    </rcc>
  </rrc>
  <rrc rId="8001" sId="1" ref="A403:XFD403" action="deleteRow">
    <undo index="0" exp="ref" v="1" dr="E403" r="E405" sId="1"/>
    <rfmt sheetId="1" xfDxf="1" sqref="A403:XFD403" start="0" length="0">
      <dxf>
        <font>
          <sz val="9"/>
          <color auto="1"/>
          <name val="Times New Roman"/>
          <scheme val="none"/>
        </font>
      </dxf>
    </rfmt>
    <rcc rId="0" sId="1" dxf="1">
      <nc r="A403"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403" t="inlineStr">
        <is>
          <t>690 1 16 01193 01 0021 140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403"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несоблюдение порядка государственной регистрации прав на недвижимое имущество или сделок с ним)</t>
        </is>
      </nc>
      <ndxf>
        <numFmt numFmtId="2" formatCode="0.00"/>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403"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403">
        <f>E401+1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403">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40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40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40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40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403">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403">
        <f>SUM(F403:K403)</f>
      </nc>
    </rcc>
  </rrc>
  <rrc rId="8002" sId="1" ref="A404:XFD404" action="deleteRow">
    <undo index="0" exp="ref" v="1" dr="E404" r="E406" sId="1"/>
    <rfmt sheetId="1" xfDxf="1" sqref="A404:XFD404" start="0" length="0">
      <dxf>
        <font>
          <sz val="9"/>
          <color auto="1"/>
          <name val="Times New Roman"/>
          <scheme val="none"/>
        </font>
      </dxf>
    </rfmt>
    <rcc rId="0" sId="1" dxf="1">
      <nc r="A404"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404" t="inlineStr">
        <is>
          <t>690 1 16 01193 01 0028 140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404"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is>
      </nc>
      <ndxf>
        <numFmt numFmtId="2" formatCode="0.00"/>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404"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404">
        <f>#REF!+1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404">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40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40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40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40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404">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404">
        <f>SUM(F404:K404)</f>
      </nc>
    </rcc>
  </rrc>
  <rrc rId="8003" sId="1" ref="A426:XFD426" action="deleteRow">
    <undo index="0" exp="ref" v="1" dr="E426" r="E428" sId="1"/>
    <undo index="0" exp="ref" v="1" dr="E426" r="E427" sId="1"/>
    <rfmt sheetId="1" xfDxf="1" sqref="A426:XFD426" start="0" length="0">
      <dxf>
        <font>
          <sz val="9"/>
          <color auto="1"/>
          <name val="Times New Roman"/>
          <scheme val="none"/>
        </font>
      </dxf>
    </rfmt>
    <rcc rId="0" sId="1" dxf="1">
      <nc r="A426"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426" t="inlineStr">
        <is>
          <t>690 1 16 01203 01 0004 140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426" t="inlineStr">
        <is>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пожарной безопасности)</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426"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426">
        <f>E425+1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426">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426">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426">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426">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426">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426">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426">
        <f>SUM(F426:K426)</f>
      </nc>
    </rcc>
  </rrc>
  <rrc rId="8004" sId="1" ref="A432:XFD432" action="deleteRow">
    <undo index="0" exp="ref" v="1" dr="E432" r="E434" sId="1"/>
    <rfmt sheetId="1" xfDxf="1" sqref="A432:XFD432" start="0" length="0">
      <dxf>
        <font>
          <sz val="9"/>
          <color auto="1"/>
          <name val="Times New Roman"/>
          <scheme val="none"/>
        </font>
      </dxf>
    </rfmt>
    <rcc rId="0" sId="1" dxf="1">
      <nc r="A432"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432" t="inlineStr">
        <is>
          <t>690 1 16 01203 01 0007 140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432" t="inlineStr">
        <is>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432"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432">
        <f>E430+1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432">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43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43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43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43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432">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432">
        <f>SUM(F432:K432)</f>
      </nc>
    </rcc>
  </rrc>
  <rrc rId="8005" sId="1" ref="A441:XFD441" action="deleteRow">
    <undo index="0" exp="ref" v="1" dr="E441" r="E443" sId="1"/>
    <rfmt sheetId="1" xfDxf="1" sqref="A441:XFD441" start="0" length="0">
      <dxf>
        <font>
          <sz val="9"/>
          <color auto="1"/>
          <name val="Times New Roman"/>
          <scheme val="none"/>
        </font>
      </dxf>
    </rfmt>
    <rcc rId="0" sId="1" dxf="1">
      <nc r="A441" t="inlineStr">
        <is>
          <t>Налоговые и неналоговые доходы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B441" t="inlineStr">
        <is>
          <t>690 1 16 01203 01 0014 140</t>
        </is>
      </nc>
      <ndxf>
        <numFmt numFmtId="30" formatCode="@"/>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c r="C441" t="inlineStr">
        <is>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сертификации оружия и патронов к нему)</t>
        </is>
      </nc>
      <ndxf>
        <numFmt numFmtId="30" formatCode="@"/>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ndxf>
    </rcc>
    <rcc rId="0" sId="1" dxf="1">
      <nc r="D441" t="inlineStr">
        <is>
          <t>Аппарат Губернатора Ханты-Мансийского автономного округа - Югры</t>
        </is>
      </nc>
      <ndxf>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441">
        <f>E439+1</f>
      </nc>
      <ndxf>
        <numFmt numFmtId="1" formatCode="0"/>
        <fill>
          <patternFill patternType="solid">
            <bgColor rgb="FFFFFF0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umFmtId="4">
      <nc r="F441">
        <v>0</v>
      </nc>
      <ndxf>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G441">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H441">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I441">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J441">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dxf="1" numFmtId="4">
      <nc r="K441">
        <v>0</v>
      </nc>
      <ndxf>
        <font>
          <sz val="9"/>
          <color rgb="FFFF0000"/>
          <name val="Times New Roman"/>
          <scheme val="none"/>
        </font>
        <numFmt numFmtId="4" formatCode="#,##0.00"/>
        <fill>
          <patternFill patternType="solid">
            <bgColor rgb="FFFFFF00"/>
          </patternFill>
        </fill>
        <alignment horizontal="right" vertical="center" readingOrder="0"/>
        <border outline="0">
          <left style="thin">
            <color indexed="64"/>
          </left>
          <right style="thin">
            <color indexed="64"/>
          </right>
          <top style="thin">
            <color indexed="64"/>
          </top>
          <bottom style="thin">
            <color indexed="64"/>
          </bottom>
        </border>
      </ndxf>
    </rcc>
    <rcc rId="0" sId="1">
      <nc r="L441">
        <f>SUM(F441:K441)</f>
      </nc>
    </rcc>
  </rrc>
</revisions>
</file>

<file path=xl/revisions/revisionLog2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06" sId="1">
    <oc r="L151">
      <f>SUM(F151:K151)</f>
    </oc>
    <nc r="L151"/>
  </rcc>
  <rcc rId="8007" sId="1">
    <oc r="L152">
      <f>SUM(F152:K152)</f>
    </oc>
    <nc r="L152"/>
  </rcc>
  <rcc rId="8008" sId="1">
    <oc r="L153">
      <f>SUM(F153:K153)</f>
    </oc>
    <nc r="L153"/>
  </rcc>
  <rcc rId="8009" sId="1">
    <oc r="L154">
      <f>SUM(F154:K154)</f>
    </oc>
    <nc r="L154"/>
  </rcc>
  <rcc rId="8010" sId="1">
    <oc r="L155">
      <f>SUM(F155:K155)</f>
    </oc>
    <nc r="L155"/>
  </rcc>
  <rcc rId="8011" sId="1">
    <oc r="L156">
      <f>SUM(F156:K156)</f>
    </oc>
    <nc r="L156"/>
  </rcc>
  <rcc rId="8012" sId="1">
    <oc r="L157">
      <f>SUM(F157:K157)</f>
    </oc>
    <nc r="L157"/>
  </rcc>
  <rcc rId="8013" sId="1">
    <oc r="L158">
      <f>SUM(F158:K158)</f>
    </oc>
    <nc r="L158"/>
  </rcc>
  <rcc rId="8014" sId="1">
    <oc r="L159">
      <f>SUM(F159:K159)</f>
    </oc>
    <nc r="L159"/>
  </rcc>
  <rcc rId="8015" sId="1">
    <oc r="L160">
      <f>SUM(F160:K160)</f>
    </oc>
    <nc r="L160"/>
  </rcc>
  <rcc rId="8016" sId="1">
    <oc r="L161">
      <f>SUM(F161:K161)</f>
    </oc>
    <nc r="L161"/>
  </rcc>
  <rcc rId="8017" sId="1">
    <oc r="L162">
      <f>SUM(F162:K162)</f>
    </oc>
    <nc r="L162"/>
  </rcc>
  <rcc rId="8018" sId="1">
    <oc r="L163">
      <f>SUM(F163:K163)</f>
    </oc>
    <nc r="L163"/>
  </rcc>
  <rcc rId="8019" sId="1">
    <oc r="L164">
      <f>SUM(F164:K164)</f>
    </oc>
    <nc r="L164"/>
  </rcc>
  <rcc rId="8020" sId="1">
    <oc r="L165">
      <f>SUM(F165:K165)</f>
    </oc>
    <nc r="L165"/>
  </rcc>
  <rcc rId="8021" sId="1">
    <oc r="L166">
      <f>SUM(F166:K166)</f>
    </oc>
    <nc r="L166"/>
  </rcc>
  <rcc rId="8022" sId="1">
    <oc r="L167">
      <f>SUM(F167:K167)</f>
    </oc>
    <nc r="L167"/>
  </rcc>
  <rcc rId="8023" sId="1">
    <oc r="L168">
      <f>SUM(F168:K168)</f>
    </oc>
    <nc r="L168"/>
  </rcc>
  <rcc rId="8024" sId="1">
    <oc r="L169">
      <f>SUM(F169:K169)</f>
    </oc>
    <nc r="L169"/>
  </rcc>
  <rcc rId="8025" sId="1">
    <oc r="L170">
      <f>SUM(F170:K170)</f>
    </oc>
    <nc r="L170"/>
  </rcc>
  <rcc rId="8026" sId="1">
    <oc r="L171">
      <f>SUM(F171:K171)</f>
    </oc>
    <nc r="L171"/>
  </rcc>
  <rcc rId="8027" sId="1">
    <oc r="L172">
      <f>SUM(F172:K172)</f>
    </oc>
    <nc r="L172"/>
  </rcc>
  <rcc rId="8028" sId="1">
    <oc r="L173">
      <f>SUM(F173:K173)</f>
    </oc>
    <nc r="L173"/>
  </rcc>
  <rcc rId="8029" sId="1">
    <oc r="L174">
      <f>SUM(F174:K174)</f>
    </oc>
    <nc r="L174"/>
  </rcc>
  <rcc rId="8030" sId="1">
    <oc r="L175">
      <f>SUM(F175:K175)</f>
    </oc>
    <nc r="L175"/>
  </rcc>
  <rcc rId="8031" sId="1">
    <oc r="L176">
      <f>SUM(F176:K176)</f>
    </oc>
    <nc r="L176"/>
  </rcc>
  <rcc rId="8032" sId="1">
    <oc r="L177">
      <f>SUM(F177:K177)</f>
    </oc>
    <nc r="L177"/>
  </rcc>
  <rcc rId="8033" sId="1">
    <oc r="L178">
      <f>SUM(F178:K178)</f>
    </oc>
    <nc r="L178"/>
  </rcc>
  <rcc rId="8034" sId="1">
    <oc r="L179">
      <f>SUM(F179:K179)</f>
    </oc>
    <nc r="L179"/>
  </rcc>
  <rcc rId="8035" sId="1">
    <oc r="L180">
      <f>SUM(F180:K180)</f>
    </oc>
    <nc r="L180"/>
  </rcc>
  <rcc rId="8036" sId="1">
    <oc r="L181">
      <f>SUM(F181:K181)</f>
    </oc>
    <nc r="L181"/>
  </rcc>
  <rcc rId="8037" sId="1">
    <oc r="L182">
      <f>SUM(F182:K182)</f>
    </oc>
    <nc r="L182"/>
  </rcc>
  <rcc rId="8038" sId="1">
    <oc r="L183">
      <f>SUM(F183:K183)</f>
    </oc>
    <nc r="L183"/>
  </rcc>
  <rcc rId="8039" sId="1">
    <oc r="L184">
      <f>SUM(F184:K184)</f>
    </oc>
    <nc r="L184"/>
  </rcc>
  <rcc rId="8040" sId="1">
    <oc r="L185">
      <f>SUM(F185:K185)</f>
    </oc>
    <nc r="L185"/>
  </rcc>
  <rcc rId="8041" sId="1">
    <oc r="L186">
      <f>SUM(F186:K186)</f>
    </oc>
    <nc r="L186"/>
  </rcc>
  <rcc rId="8042" sId="1">
    <oc r="L187">
      <f>SUM(F187:K187)</f>
    </oc>
    <nc r="L187"/>
  </rcc>
  <rcc rId="8043" sId="1">
    <oc r="L188">
      <f>SUM(F188:K188)</f>
    </oc>
    <nc r="L188"/>
  </rcc>
  <rcc rId="8044" sId="1">
    <oc r="L189">
      <f>SUM(F189:K189)</f>
    </oc>
    <nc r="L189"/>
  </rcc>
  <rcc rId="8045" sId="1">
    <oc r="L190">
      <f>SUM(F190:K190)</f>
    </oc>
    <nc r="L190"/>
  </rcc>
  <rcc rId="8046" sId="1">
    <oc r="L191">
      <f>SUM(F191:K191)</f>
    </oc>
    <nc r="L191"/>
  </rcc>
  <rcc rId="8047" sId="1">
    <oc r="L192">
      <f>SUM(F192:K192)</f>
    </oc>
    <nc r="L192"/>
  </rcc>
  <rcc rId="8048" sId="1">
    <oc r="L193">
      <f>SUM(F193:K193)</f>
    </oc>
    <nc r="L193"/>
  </rcc>
  <rcc rId="8049" sId="1">
    <oc r="L194">
      <f>SUM(F194:K194)</f>
    </oc>
    <nc r="L194"/>
  </rcc>
  <rcc rId="8050" sId="1">
    <oc r="L195">
      <f>SUM(F195:K195)</f>
    </oc>
    <nc r="L195"/>
  </rcc>
  <rcc rId="8051" sId="1">
    <oc r="L196">
      <f>SUM(F196:K196)</f>
    </oc>
    <nc r="L196"/>
  </rcc>
  <rcc rId="8052" sId="1">
    <oc r="L213">
      <f>SUM(F213:K213)</f>
    </oc>
    <nc r="L213"/>
  </rcc>
  <rcc rId="8053" sId="1">
    <oc r="L214">
      <f>SUM(F214:K214)</f>
    </oc>
    <nc r="L214"/>
  </rcc>
  <rcc rId="8054" sId="1">
    <oc r="L215">
      <f>SUM(F215:K215)</f>
    </oc>
    <nc r="L215"/>
  </rcc>
  <rcc rId="8055" sId="1">
    <oc r="L216">
      <f>SUM(F216:K216)</f>
    </oc>
    <nc r="L216"/>
  </rcc>
  <rcc rId="8056" sId="1">
    <oc r="L217">
      <f>SUM(F217:K217)</f>
    </oc>
    <nc r="L217"/>
  </rcc>
  <rcc rId="8057" sId="1">
    <oc r="L218">
      <f>SUM(F218:K218)</f>
    </oc>
    <nc r="L218"/>
  </rcc>
  <rcc rId="8058" sId="1">
    <oc r="L219">
      <f>SUM(F219:K219)</f>
    </oc>
    <nc r="L219"/>
  </rcc>
  <rcc rId="8059" sId="1">
    <oc r="L220">
      <f>SUM(F220:K220)</f>
    </oc>
    <nc r="L220"/>
  </rcc>
  <rcc rId="8060" sId="1">
    <oc r="L221">
      <f>SUM(F221:K221)</f>
    </oc>
    <nc r="L221"/>
  </rcc>
  <rcc rId="8061" sId="1">
    <oc r="L222">
      <f>SUM(F222:K222)</f>
    </oc>
    <nc r="L222"/>
  </rcc>
  <rcc rId="8062" sId="1">
    <oc r="L223">
      <f>SUM(F223:K223)</f>
    </oc>
    <nc r="L223"/>
  </rcc>
  <rcc rId="8063" sId="1">
    <oc r="L224">
      <f>SUM(F224:K224)</f>
    </oc>
    <nc r="L224"/>
  </rcc>
  <rcc rId="8064" sId="1">
    <oc r="L225">
      <f>SUM(F225:K225)</f>
    </oc>
    <nc r="L225"/>
  </rcc>
  <rcc rId="8065" sId="1">
    <oc r="L244">
      <f>SUM(F244:K244)</f>
    </oc>
    <nc r="L244"/>
  </rcc>
  <rcc rId="8066" sId="1">
    <oc r="L245">
      <f>SUM(F245:K245)</f>
    </oc>
    <nc r="L245"/>
  </rcc>
  <rcc rId="8067" sId="1">
    <oc r="L246">
      <f>SUM(F246:K246)</f>
    </oc>
    <nc r="L246"/>
  </rcc>
  <rcc rId="8068" sId="1">
    <oc r="L247">
      <f>SUM(F247:K247)</f>
    </oc>
    <nc r="L247"/>
  </rcc>
  <rcc rId="8069" sId="1">
    <oc r="L248">
      <f>SUM(F248:K248)</f>
    </oc>
    <nc r="L248"/>
  </rcc>
  <rcc rId="8070" sId="1">
    <oc r="L249">
      <f>SUM(F249:K249)</f>
    </oc>
    <nc r="L249"/>
  </rcc>
  <rcc rId="8071" sId="1">
    <oc r="L250">
      <f>SUM(F250:K250)</f>
    </oc>
    <nc r="L250"/>
  </rcc>
  <rcc rId="8072" sId="1">
    <oc r="L251">
      <f>SUM(F251:K251)</f>
    </oc>
    <nc r="L251"/>
  </rcc>
  <rcc rId="8073" sId="1">
    <oc r="L252">
      <f>SUM(F252:K252)</f>
    </oc>
    <nc r="L252"/>
  </rcc>
  <rcc rId="8074" sId="1">
    <oc r="L253">
      <f>SUM(F253:K253)</f>
    </oc>
    <nc r="L253"/>
  </rcc>
  <rcc rId="8075" sId="1">
    <oc r="L254">
      <f>SUM(F254:K254)</f>
    </oc>
    <nc r="L254"/>
  </rcc>
  <rcc rId="8076" sId="1">
    <oc r="L255">
      <f>SUM(F255:K255)</f>
    </oc>
    <nc r="L255"/>
  </rcc>
  <rcc rId="8077" sId="1">
    <oc r="L256">
      <f>SUM(F256:K256)</f>
    </oc>
    <nc r="L256"/>
  </rcc>
  <rcc rId="8078" sId="1">
    <oc r="L257">
      <f>SUM(F257:K257)</f>
    </oc>
    <nc r="L257"/>
  </rcc>
  <rcc rId="8079" sId="1">
    <oc r="L258">
      <f>SUM(F258:K258)</f>
    </oc>
    <nc r="L258"/>
  </rcc>
  <rcc rId="8080" sId="1">
    <oc r="L259">
      <f>SUM(F259:K259)</f>
    </oc>
    <nc r="L259"/>
  </rcc>
  <rcc rId="8081" sId="1">
    <oc r="L260">
      <f>SUM(F260:K260)</f>
    </oc>
    <nc r="L260"/>
  </rcc>
  <rcc rId="8082" sId="1">
    <oc r="L261">
      <f>SUM(F261:K261)</f>
    </oc>
    <nc r="L261"/>
  </rcc>
  <rcc rId="8083" sId="1">
    <oc r="L262">
      <f>SUM(F262:K262)</f>
    </oc>
    <nc r="L262"/>
  </rcc>
  <rcc rId="8084" sId="1">
    <oc r="L263">
      <f>SUM(F263:K263)</f>
    </oc>
    <nc r="L263"/>
  </rcc>
  <rcc rId="8085" sId="1">
    <oc r="L264">
      <f>SUM(F264:K264)</f>
    </oc>
    <nc r="L264"/>
  </rcc>
  <rcc rId="8086" sId="1">
    <oc r="L265">
      <f>SUM(F265:K265)</f>
    </oc>
    <nc r="L265"/>
  </rcc>
  <rcc rId="8087" sId="1">
    <oc r="L266">
      <f>SUM(F266:K266)</f>
    </oc>
    <nc r="L266"/>
  </rcc>
  <rcc rId="8088" sId="1">
    <oc r="L267">
      <f>SUM(F267:K267)</f>
    </oc>
    <nc r="L267"/>
  </rcc>
  <rcc rId="8089" sId="1">
    <oc r="L268">
      <f>SUM(F268:K268)</f>
    </oc>
    <nc r="L268"/>
  </rcc>
  <rcc rId="8090" sId="1">
    <oc r="L269">
      <f>SUM(F269:K269)</f>
    </oc>
    <nc r="L269"/>
  </rcc>
  <rcc rId="8091" sId="1">
    <oc r="L270">
      <f>SUM(F270:K270)</f>
    </oc>
    <nc r="L270"/>
  </rcc>
  <rcc rId="8092" sId="1">
    <oc r="L271">
      <f>SUM(F271:K271)</f>
    </oc>
    <nc r="L271"/>
  </rcc>
  <rcc rId="8093" sId="1">
    <oc r="L272">
      <f>SUM(F272:K272)</f>
    </oc>
    <nc r="L272"/>
  </rcc>
  <rcc rId="8094" sId="1">
    <oc r="L273">
      <f>SUM(F273:K273)</f>
    </oc>
    <nc r="L273"/>
  </rcc>
  <rcc rId="8095" sId="1">
    <oc r="L274">
      <f>SUM(F274:K274)</f>
    </oc>
    <nc r="L274"/>
  </rcc>
  <rcc rId="8096" sId="1">
    <oc r="L275">
      <f>SUM(F275:K275)</f>
    </oc>
    <nc r="L275"/>
  </rcc>
  <rcc rId="8097" sId="1">
    <oc r="L276">
      <f>SUM(F276:K276)</f>
    </oc>
    <nc r="L276"/>
  </rcc>
  <rcc rId="8098" sId="1">
    <oc r="L277">
      <f>SUM(F277:K277)</f>
    </oc>
    <nc r="L277"/>
  </rcc>
  <rcc rId="8099" sId="1">
    <oc r="L278">
      <f>SUM(F278:K278)</f>
    </oc>
    <nc r="L278"/>
  </rcc>
  <rcc rId="8100" sId="1">
    <oc r="L279">
      <f>SUM(F279:K279)</f>
    </oc>
    <nc r="L279"/>
  </rcc>
  <rcc rId="8101" sId="1">
    <oc r="L280">
      <f>SUM(F280:K280)</f>
    </oc>
    <nc r="L280"/>
  </rcc>
  <rcc rId="8102" sId="1">
    <oc r="L281">
      <f>SUM(F281:K281)</f>
    </oc>
    <nc r="L281"/>
  </rcc>
  <rcc rId="8103" sId="1">
    <oc r="L282">
      <f>SUM(F282:K282)</f>
    </oc>
    <nc r="L282"/>
  </rcc>
  <rcc rId="8104" sId="1">
    <oc r="L283">
      <f>SUM(F283:K283)</f>
    </oc>
    <nc r="L283"/>
  </rcc>
  <rcc rId="8105" sId="1">
    <oc r="L284">
      <f>SUM(F284:K284)</f>
    </oc>
    <nc r="L284"/>
  </rcc>
  <rcc rId="8106" sId="1">
    <oc r="L285">
      <f>SUM(F285:K285)</f>
    </oc>
    <nc r="L285"/>
  </rcc>
  <rcc rId="8107" sId="1">
    <oc r="L286">
      <f>SUM(F286:K286)</f>
    </oc>
    <nc r="L286"/>
  </rcc>
  <rcc rId="8108" sId="1">
    <oc r="L287">
      <f>SUM(F287:K287)</f>
    </oc>
    <nc r="L287"/>
  </rcc>
  <rcc rId="8109" sId="1">
    <oc r="L288">
      <f>SUM(F288:K288)</f>
    </oc>
    <nc r="L288"/>
  </rcc>
  <rcc rId="8110" sId="1">
    <oc r="L289">
      <f>SUM(F289:K289)</f>
    </oc>
    <nc r="L289"/>
  </rcc>
  <rcc rId="8111" sId="1">
    <oc r="L290">
      <f>SUM(F290:K290)</f>
    </oc>
    <nc r="L290"/>
  </rcc>
  <rcc rId="8112" sId="1">
    <oc r="L291">
      <f>SUM(F291:K291)</f>
    </oc>
    <nc r="L291"/>
  </rcc>
  <rcc rId="8113" sId="1">
    <oc r="L292">
      <f>SUM(F292:K292)</f>
    </oc>
    <nc r="L292"/>
  </rcc>
  <rcc rId="8114" sId="1">
    <oc r="L293">
      <f>SUM(F293:K293)</f>
    </oc>
    <nc r="L293"/>
  </rcc>
  <rcc rId="8115" sId="1">
    <oc r="L294">
      <f>SUM(F294:K294)</f>
    </oc>
    <nc r="L294"/>
  </rcc>
  <rcc rId="8116" sId="1">
    <oc r="L295">
      <f>SUM(F295:K295)</f>
    </oc>
    <nc r="L295"/>
  </rcc>
  <rcc rId="8117" sId="1">
    <oc r="L296">
      <f>SUM(F296:K296)</f>
    </oc>
    <nc r="L296"/>
  </rcc>
  <rcc rId="8118" sId="1">
    <oc r="L297">
      <f>SUM(F297:K297)</f>
    </oc>
    <nc r="L297"/>
  </rcc>
  <rcc rId="8119" sId="1">
    <oc r="L298">
      <f>SUM(F298:K298)</f>
    </oc>
    <nc r="L298"/>
  </rcc>
  <rcc rId="8120" sId="1">
    <oc r="L299">
      <f>SUM(F299:K299)</f>
    </oc>
    <nc r="L299"/>
  </rcc>
  <rcc rId="8121" sId="1">
    <oc r="L300">
      <f>SUM(F300:K300)</f>
    </oc>
    <nc r="L300"/>
  </rcc>
  <rcc rId="8122" sId="1">
    <oc r="L301">
      <f>SUM(F301:K301)</f>
    </oc>
    <nc r="L301"/>
  </rcc>
  <rcc rId="8123" sId="1">
    <oc r="L302">
      <f>SUM(F302:K302)</f>
    </oc>
    <nc r="L302"/>
  </rcc>
  <rcc rId="8124" sId="1">
    <oc r="L303">
      <f>SUM(F303:K303)</f>
    </oc>
    <nc r="L303"/>
  </rcc>
  <rcc rId="8125" sId="1">
    <oc r="L304">
      <f>SUM(F304:K304)</f>
    </oc>
    <nc r="L304"/>
  </rcc>
  <rcc rId="8126" sId="1">
    <oc r="L305">
      <f>SUM(F305:K305)</f>
    </oc>
    <nc r="L305"/>
  </rcc>
  <rcc rId="8127" sId="1">
    <oc r="L306">
      <f>SUM(F306:K306)</f>
    </oc>
    <nc r="L306"/>
  </rcc>
  <rcc rId="8128" sId="1">
    <oc r="L307">
      <f>SUM(F307:K307)</f>
    </oc>
    <nc r="L307"/>
  </rcc>
  <rcc rId="8129" sId="1">
    <oc r="L308">
      <f>SUM(F308:K308)</f>
    </oc>
    <nc r="L308"/>
  </rcc>
  <rcc rId="8130" sId="1">
    <oc r="L309">
      <f>SUM(F309:K309)</f>
    </oc>
    <nc r="L309"/>
  </rcc>
  <rcc rId="8131" sId="1">
    <oc r="L310">
      <f>SUM(F310:K310)</f>
    </oc>
    <nc r="L310"/>
  </rcc>
  <rcc rId="8132" sId="1">
    <oc r="L311">
      <f>SUM(F311:K311)</f>
    </oc>
    <nc r="L311"/>
  </rcc>
  <rcc rId="8133" sId="1">
    <oc r="L312">
      <f>SUM(F312:K312)</f>
    </oc>
    <nc r="L312"/>
  </rcc>
  <rcc rId="8134" sId="1">
    <oc r="L313">
      <f>SUM(F313:K313)</f>
    </oc>
    <nc r="L313"/>
  </rcc>
  <rcc rId="8135" sId="1">
    <oc r="L314">
      <f>SUM(F314:K314)</f>
    </oc>
    <nc r="L314"/>
  </rcc>
  <rcc rId="8136" sId="1">
    <oc r="L315">
      <f>SUM(F315:K315)</f>
    </oc>
    <nc r="L315"/>
  </rcc>
  <rcc rId="8137" sId="1">
    <oc r="L316">
      <f>SUM(F316:K316)</f>
    </oc>
    <nc r="L316"/>
  </rcc>
  <rcc rId="8138" sId="1">
    <oc r="L317">
      <f>SUM(F317:K317)</f>
    </oc>
    <nc r="L317"/>
  </rcc>
  <rcc rId="8139" sId="1">
    <oc r="L318">
      <f>SUM(F318:K318)</f>
    </oc>
    <nc r="L318"/>
  </rcc>
  <rcc rId="8140" sId="1">
    <oc r="L319">
      <f>SUM(F319:K319)</f>
    </oc>
    <nc r="L319"/>
  </rcc>
  <rcc rId="8141" sId="1">
    <oc r="L320">
      <f>SUM(F320:K320)</f>
    </oc>
    <nc r="L320"/>
  </rcc>
  <rcc rId="8142" sId="1">
    <oc r="L321">
      <f>SUM(F321:K321)</f>
    </oc>
    <nc r="L321"/>
  </rcc>
  <rcc rId="8143" sId="1">
    <oc r="L322">
      <f>SUM(F322:K322)</f>
    </oc>
    <nc r="L322"/>
  </rcc>
  <rcc rId="8144" sId="1">
    <oc r="L323">
      <f>SUM(F323:K323)</f>
    </oc>
    <nc r="L323"/>
  </rcc>
  <rcc rId="8145" sId="1">
    <oc r="L324">
      <f>SUM(F324:K324)</f>
    </oc>
    <nc r="L324"/>
  </rcc>
  <rcc rId="8146" sId="1">
    <oc r="L325">
      <f>SUM(F325:K325)</f>
    </oc>
    <nc r="L325"/>
  </rcc>
  <rcc rId="8147" sId="1">
    <oc r="L326">
      <f>SUM(F326:K326)</f>
    </oc>
    <nc r="L326"/>
  </rcc>
  <rcc rId="8148" sId="1">
    <oc r="L327">
      <f>SUM(F327:K327)</f>
    </oc>
    <nc r="L327"/>
  </rcc>
  <rcc rId="8149" sId="1">
    <oc r="L328">
      <f>SUM(F328:K328)</f>
    </oc>
    <nc r="L328"/>
  </rcc>
  <rcc rId="8150" sId="1">
    <oc r="L329">
      <f>SUM(F329:K329)</f>
    </oc>
    <nc r="L329"/>
  </rcc>
  <rcc rId="8151" sId="1">
    <oc r="L330">
      <f>SUM(F330:K330)</f>
    </oc>
    <nc r="L330"/>
  </rcc>
  <rcc rId="8152" sId="1">
    <oc r="L331">
      <f>SUM(F331:K331)</f>
    </oc>
    <nc r="L331"/>
  </rcc>
  <rcc rId="8153" sId="1">
    <oc r="L332">
      <f>SUM(F332:K332)</f>
    </oc>
    <nc r="L332"/>
  </rcc>
  <rcc rId="8154" sId="1">
    <oc r="L333">
      <f>SUM(F333:K333)</f>
    </oc>
    <nc r="L333"/>
  </rcc>
  <rcc rId="8155" sId="1">
    <oc r="L334">
      <f>SUM(F334:K334)</f>
    </oc>
    <nc r="L334"/>
  </rcc>
  <rcc rId="8156" sId="1">
    <oc r="L335">
      <f>SUM(F335:K335)</f>
    </oc>
    <nc r="L335"/>
  </rcc>
  <rcc rId="8157" sId="1">
    <oc r="L336">
      <f>SUM(F336:K336)</f>
    </oc>
    <nc r="L336"/>
  </rcc>
  <rcc rId="8158" sId="1">
    <oc r="L337">
      <f>SUM(F337:K337)</f>
    </oc>
    <nc r="L337"/>
  </rcc>
  <rcc rId="8159" sId="1">
    <oc r="L338">
      <f>SUM(F338:K338)</f>
    </oc>
    <nc r="L338"/>
  </rcc>
  <rcc rId="8160" sId="1">
    <oc r="L339">
      <f>SUM(F339:K339)</f>
    </oc>
    <nc r="L339"/>
  </rcc>
  <rcc rId="8161" sId="1">
    <oc r="L340">
      <f>SUM(F340:K340)</f>
    </oc>
    <nc r="L340"/>
  </rcc>
  <rcc rId="8162" sId="1">
    <oc r="L341">
      <f>SUM(F341:K341)</f>
    </oc>
    <nc r="L341"/>
  </rcc>
  <rcc rId="8163" sId="1">
    <oc r="L342">
      <f>SUM(F342:K342)</f>
    </oc>
    <nc r="L342"/>
  </rcc>
  <rcc rId="8164" sId="1">
    <oc r="L343">
      <f>SUM(F343:K343)</f>
    </oc>
    <nc r="L343"/>
  </rcc>
  <rcc rId="8165" sId="1">
    <oc r="L344">
      <f>SUM(F344:K344)</f>
    </oc>
    <nc r="L344"/>
  </rcc>
  <rcc rId="8166" sId="1">
    <oc r="L345">
      <f>SUM(F345:K345)</f>
    </oc>
    <nc r="L345"/>
  </rcc>
  <rcc rId="8167" sId="1">
    <oc r="L346">
      <f>SUM(F346:K346)</f>
    </oc>
    <nc r="L346"/>
  </rcc>
  <rcc rId="8168" sId="1">
    <oc r="L347">
      <f>SUM(F347:K347)</f>
    </oc>
    <nc r="L347"/>
  </rcc>
  <rcc rId="8169" sId="1">
    <oc r="L348">
      <f>SUM(F348:K348)</f>
    </oc>
    <nc r="L348"/>
  </rcc>
  <rcc rId="8170" sId="1">
    <oc r="L349">
      <f>SUM(F349:K349)</f>
    </oc>
    <nc r="L349"/>
  </rcc>
  <rcc rId="8171" sId="1">
    <oc r="L350">
      <f>SUM(F350:K350)</f>
    </oc>
    <nc r="L350"/>
  </rcc>
  <rcc rId="8172" sId="1">
    <oc r="L351">
      <f>SUM(F351:K351)</f>
    </oc>
    <nc r="L351"/>
  </rcc>
  <rcc rId="8173" sId="1">
    <oc r="L352">
      <f>SUM(F352:K352)</f>
    </oc>
    <nc r="L352"/>
  </rcc>
  <rcc rId="8174" sId="1">
    <oc r="L353">
      <f>SUM(F353:K353)</f>
    </oc>
    <nc r="L353"/>
  </rcc>
  <rcc rId="8175" sId="1">
    <oc r="L354">
      <f>SUM(F354:K354)</f>
    </oc>
    <nc r="L354"/>
  </rcc>
  <rcc rId="8176" sId="1">
    <oc r="L355">
      <f>SUM(F355:K355)</f>
    </oc>
    <nc r="L355"/>
  </rcc>
  <rcc rId="8177" sId="1">
    <oc r="L356">
      <f>SUM(F356:K356)</f>
    </oc>
    <nc r="L356"/>
  </rcc>
  <rcc rId="8178" sId="1">
    <oc r="L357">
      <f>SUM(F357:K357)</f>
    </oc>
    <nc r="L357"/>
  </rcc>
  <rcc rId="8179" sId="1">
    <oc r="L358">
      <f>SUM(F358:K358)</f>
    </oc>
    <nc r="L358"/>
  </rcc>
  <rcc rId="8180" sId="1">
    <oc r="L359">
      <f>SUM(F359:K359)</f>
    </oc>
    <nc r="L359"/>
  </rcc>
  <rcc rId="8181" sId="1">
    <oc r="L360">
      <f>SUM(F360:K360)</f>
    </oc>
    <nc r="L360"/>
  </rcc>
  <rcc rId="8182" sId="1">
    <oc r="L361">
      <f>SUM(F361:K361)</f>
    </oc>
    <nc r="L361"/>
  </rcc>
  <rcc rId="8183" sId="1">
    <oc r="L362">
      <f>SUM(F362:K362)</f>
    </oc>
    <nc r="L362"/>
  </rcc>
  <rcc rId="8184" sId="1">
    <oc r="L363">
      <f>SUM(F363:K363)</f>
    </oc>
    <nc r="L363"/>
  </rcc>
  <rcc rId="8185" sId="1">
    <oc r="L364">
      <f>SUM(F364:K364)</f>
    </oc>
    <nc r="L364"/>
  </rcc>
  <rcc rId="8186" sId="1">
    <oc r="L365">
      <f>SUM(F365:K365)</f>
    </oc>
    <nc r="L365"/>
  </rcc>
  <rcc rId="8187" sId="1">
    <oc r="L366">
      <f>SUM(F366:K366)</f>
    </oc>
    <nc r="L366"/>
  </rcc>
  <rcc rId="8188" sId="1">
    <oc r="L367">
      <f>SUM(F367:K367)</f>
    </oc>
    <nc r="L367"/>
  </rcc>
  <rcc rId="8189" sId="1">
    <oc r="L368">
      <f>SUM(F368:K368)</f>
    </oc>
    <nc r="L368"/>
  </rcc>
  <rcc rId="8190" sId="1">
    <oc r="L369">
      <f>SUM(F369:K369)</f>
    </oc>
    <nc r="L369"/>
  </rcc>
  <rcc rId="8191" sId="1">
    <oc r="L370">
      <f>SUM(F370:K370)</f>
    </oc>
    <nc r="L370"/>
  </rcc>
  <rcc rId="8192" sId="1">
    <oc r="L371">
      <f>SUM(F371:K371)</f>
    </oc>
    <nc r="L371"/>
  </rcc>
  <rcc rId="8193" sId="1">
    <oc r="L372">
      <f>SUM(F372:K372)</f>
    </oc>
    <nc r="L372"/>
  </rcc>
  <rcc rId="8194" sId="1">
    <oc r="L373">
      <f>SUM(F373:K373)</f>
    </oc>
    <nc r="L373"/>
  </rcc>
  <rcc rId="8195" sId="1">
    <oc r="L374">
      <f>SUM(F374:K374)</f>
    </oc>
    <nc r="L374"/>
  </rcc>
  <rcc rId="8196" sId="1">
    <oc r="L375">
      <f>SUM(F375:K375)</f>
    </oc>
    <nc r="L375"/>
  </rcc>
  <rcc rId="8197" sId="1">
    <oc r="L376">
      <f>SUM(F376:K376)</f>
    </oc>
    <nc r="L376"/>
  </rcc>
  <rcc rId="8198" sId="1">
    <oc r="L377">
      <f>SUM(F377:K377)</f>
    </oc>
    <nc r="L377"/>
  </rcc>
  <rcc rId="8199" sId="1">
    <oc r="L378">
      <f>SUM(F378:K378)</f>
    </oc>
    <nc r="L378"/>
  </rcc>
  <rcc rId="8200" sId="1">
    <oc r="L379">
      <f>SUM(F379:K379)</f>
    </oc>
    <nc r="L379"/>
  </rcc>
  <rcc rId="8201" sId="1">
    <oc r="L380">
      <f>SUM(F380:K380)</f>
    </oc>
    <nc r="L380"/>
  </rcc>
  <rcc rId="8202" sId="1">
    <oc r="L381">
      <f>SUM(F381:K381)</f>
    </oc>
    <nc r="L381"/>
  </rcc>
  <rcc rId="8203" sId="1">
    <oc r="L382">
      <f>SUM(F382:K382)</f>
    </oc>
    <nc r="L382"/>
  </rcc>
  <rcc rId="8204" sId="1">
    <oc r="L383">
      <f>SUM(F383:K383)</f>
    </oc>
    <nc r="L383"/>
  </rcc>
  <rcc rId="8205" sId="1">
    <oc r="L384">
      <f>SUM(F384:K384)</f>
    </oc>
    <nc r="L384"/>
  </rcc>
  <rcc rId="8206" sId="1">
    <oc r="L385">
      <f>SUM(F385:K385)</f>
    </oc>
    <nc r="L385"/>
  </rcc>
  <rcc rId="8207" sId="1">
    <oc r="L386">
      <f>SUM(F386:K386)</f>
    </oc>
    <nc r="L386"/>
  </rcc>
  <rcc rId="8208" sId="1">
    <oc r="L387">
      <f>SUM(F387:K387)</f>
    </oc>
    <nc r="L387"/>
  </rcc>
  <rcc rId="8209" sId="1">
    <oc r="L388">
      <f>SUM(F388:K388)</f>
    </oc>
    <nc r="L388"/>
  </rcc>
  <rcc rId="8210" sId="1">
    <oc r="L389">
      <f>SUM(F389:K389)</f>
    </oc>
    <nc r="L389"/>
  </rcc>
  <rcc rId="8211" sId="1">
    <oc r="L390">
      <f>SUM(F390:K390)</f>
    </oc>
    <nc r="L390"/>
  </rcc>
  <rcc rId="8212" sId="1">
    <oc r="L391">
      <f>SUM(F391:K391)</f>
    </oc>
    <nc r="L391"/>
  </rcc>
  <rcc rId="8213" sId="1">
    <oc r="L392">
      <f>SUM(F392:K392)</f>
    </oc>
    <nc r="L392"/>
  </rcc>
  <rcc rId="8214" sId="1">
    <oc r="L393">
      <f>SUM(F393:K393)</f>
    </oc>
    <nc r="L393"/>
  </rcc>
  <rcc rId="8215" sId="1">
    <oc r="L394">
      <f>SUM(F394:K394)</f>
    </oc>
    <nc r="L394"/>
  </rcc>
  <rcc rId="8216" sId="1">
    <oc r="L395">
      <f>SUM(F395:K395)</f>
    </oc>
    <nc r="L395"/>
  </rcc>
  <rcc rId="8217" sId="1">
    <oc r="L396">
      <f>SUM(F396:K396)</f>
    </oc>
    <nc r="L396"/>
  </rcc>
  <rcc rId="8218" sId="1">
    <oc r="L397">
      <f>SUM(F397:K397)</f>
    </oc>
    <nc r="L397"/>
  </rcc>
  <rcc rId="8219" sId="1">
    <oc r="L398">
      <f>SUM(F398:K398)</f>
    </oc>
    <nc r="L398"/>
  </rcc>
  <rcc rId="8220" sId="1">
    <oc r="L399">
      <f>SUM(F399:K399)</f>
    </oc>
    <nc r="L399"/>
  </rcc>
  <rcc rId="8221" sId="1">
    <oc r="L400">
      <f>SUM(F400:K400)</f>
    </oc>
    <nc r="L400"/>
  </rcc>
  <rcc rId="8222" sId="1">
    <oc r="L401">
      <f>SUM(F401:K401)</f>
    </oc>
    <nc r="L401"/>
  </rcc>
  <rcc rId="8223" sId="1">
    <oc r="L402">
      <f>SUM(F402:K402)</f>
    </oc>
    <nc r="L402"/>
  </rcc>
  <rcc rId="8224" sId="1">
    <oc r="L403">
      <f>SUM(F403:K403)</f>
    </oc>
    <nc r="L403"/>
  </rcc>
  <rcc rId="8225" sId="1">
    <oc r="L404">
      <f>SUM(F404:K404)</f>
    </oc>
    <nc r="L404"/>
  </rcc>
  <rcc rId="8226" sId="1">
    <oc r="L405">
      <f>SUM(F405:K405)</f>
    </oc>
    <nc r="L405"/>
  </rcc>
  <rcc rId="8227" sId="1">
    <oc r="L406">
      <f>SUM(F406:K406)</f>
    </oc>
    <nc r="L406"/>
  </rcc>
  <rcc rId="8228" sId="1">
    <oc r="L407">
      <f>SUM(F407:K407)</f>
    </oc>
    <nc r="L407"/>
  </rcc>
  <rcc rId="8229" sId="1">
    <oc r="L408">
      <f>SUM(F408:K408)</f>
    </oc>
    <nc r="L408"/>
  </rcc>
  <rcc rId="8230" sId="1">
    <oc r="L409">
      <f>SUM(F409:K409)</f>
    </oc>
    <nc r="L409"/>
  </rcc>
  <rcc rId="8231" sId="1">
    <oc r="L410">
      <f>SUM(F410:K410)</f>
    </oc>
    <nc r="L410"/>
  </rcc>
  <rcc rId="8232" sId="1">
    <oc r="L411">
      <f>SUM(F411:K411)</f>
    </oc>
    <nc r="L411"/>
  </rcc>
  <rcc rId="8233" sId="1">
    <oc r="L412">
      <f>SUM(F412:K412)</f>
    </oc>
    <nc r="L412"/>
  </rcc>
  <rcc rId="8234" sId="1">
    <oc r="L413">
      <f>SUM(F413:K413)</f>
    </oc>
    <nc r="L413"/>
  </rcc>
  <rcc rId="8235" sId="1">
    <oc r="L414">
      <f>SUM(F414:K414)</f>
    </oc>
    <nc r="L414"/>
  </rcc>
  <rcc rId="8236" sId="1">
    <oc r="L415">
      <f>SUM(F415:K415)</f>
    </oc>
    <nc r="L415"/>
  </rcc>
  <rcc rId="8237" sId="1">
    <oc r="L416">
      <f>SUM(F416:K416)</f>
    </oc>
    <nc r="L416"/>
  </rcc>
  <rcc rId="8238" sId="1">
    <oc r="L417">
      <f>SUM(F417:K417)</f>
    </oc>
    <nc r="L417"/>
  </rcc>
  <rcc rId="8239" sId="1">
    <oc r="L418">
      <f>SUM(F418:K418)</f>
    </oc>
    <nc r="L418"/>
  </rcc>
  <rcc rId="8240" sId="1">
    <oc r="L419">
      <f>SUM(F419:K419)</f>
    </oc>
    <nc r="L419"/>
  </rcc>
  <rcc rId="8241" sId="1">
    <oc r="L420">
      <f>SUM(F420:K420)</f>
    </oc>
    <nc r="L420"/>
  </rcc>
  <rcc rId="8242" sId="1">
    <oc r="L421">
      <f>SUM(F421:K421)</f>
    </oc>
    <nc r="L421"/>
  </rcc>
  <rcc rId="8243" sId="1">
    <oc r="L422">
      <f>SUM(F422:K422)</f>
    </oc>
    <nc r="L422"/>
  </rcc>
  <rcc rId="8244" sId="1">
    <oc r="L423">
      <f>SUM(F423:K423)</f>
    </oc>
    <nc r="L423"/>
  </rcc>
  <rcc rId="8245" sId="1">
    <oc r="L424">
      <f>SUM(F424:K424)</f>
    </oc>
    <nc r="L424"/>
  </rcc>
  <rcc rId="8246" sId="1">
    <oc r="L425">
      <f>SUM(F425:K425)</f>
    </oc>
    <nc r="L425"/>
  </rcc>
  <rcc rId="8247" sId="1">
    <oc r="L426">
      <f>SUM(F426:K426)</f>
    </oc>
    <nc r="L426"/>
  </rcc>
  <rcc rId="8248" sId="1">
    <oc r="L427">
      <f>SUM(F427:K427)</f>
    </oc>
    <nc r="L427"/>
  </rcc>
  <rcc rId="8249" sId="1">
    <oc r="L428">
      <f>SUM(F428:K428)</f>
    </oc>
    <nc r="L428"/>
  </rcc>
  <rcc rId="8250" sId="1">
    <oc r="L429">
      <f>SUM(F429:K429)</f>
    </oc>
    <nc r="L429"/>
  </rcc>
  <rcc rId="8251" sId="1">
    <oc r="L430">
      <f>SUM(F430:K430)</f>
    </oc>
    <nc r="L430"/>
  </rcc>
  <rcc rId="8252" sId="1">
    <oc r="L431">
      <f>SUM(F431:K431)</f>
    </oc>
    <nc r="L431"/>
  </rcc>
  <rcc rId="8253" sId="1">
    <oc r="L432">
      <f>SUM(F432:K432)</f>
    </oc>
    <nc r="L432"/>
  </rcc>
  <rcc rId="8254" sId="1">
    <oc r="L433">
      <f>SUM(F433:K433)</f>
    </oc>
    <nc r="L433"/>
  </rcc>
  <rcc rId="8255" sId="1">
    <oc r="L434">
      <f>SUM(F434:K434)</f>
    </oc>
    <nc r="L434"/>
  </rcc>
  <rcc rId="8256" sId="1">
    <oc r="L435">
      <f>SUM(F435:K435)</f>
    </oc>
    <nc r="L435"/>
  </rcc>
  <rcc rId="8257" sId="1">
    <oc r="L436">
      <f>SUM(F436:K436)</f>
    </oc>
    <nc r="L436"/>
  </rcc>
  <rcc rId="8258" sId="1">
    <oc r="L437">
      <f>SUM(F437:K437)</f>
    </oc>
    <nc r="L437"/>
  </rcc>
  <rcc rId="8259" sId="1">
    <oc r="L438">
      <f>SUM(F438:K438)</f>
    </oc>
    <nc r="L438"/>
  </rcc>
  <rcc rId="8260" sId="1">
    <oc r="L439">
      <f>SUM(F439:K439)</f>
    </oc>
    <nc r="L439"/>
  </rcc>
  <rcc rId="8261" sId="1">
    <oc r="L440">
      <f>SUM(F440:K440)</f>
    </oc>
    <nc r="L440"/>
  </rcc>
  <rcc rId="8262" sId="1">
    <oc r="L441">
      <f>SUM(F441:K441)</f>
    </oc>
    <nc r="L441"/>
  </rcc>
  <rcc rId="8263" sId="1">
    <oc r="L442">
      <f>SUM(F442:K442)</f>
    </oc>
    <nc r="L442"/>
  </rcc>
  <rcc rId="8264" sId="1">
    <oc r="L443">
      <f>SUM(F443:K443)</f>
    </oc>
    <nc r="L443"/>
  </rcc>
  <rcc rId="8265" sId="1">
    <oc r="L444">
      <f>SUM(F444:K444)</f>
    </oc>
    <nc r="L444"/>
  </rcc>
  <rcc rId="8266" sId="1">
    <oc r="L445">
      <f>SUM(F445:K445)</f>
    </oc>
    <nc r="L445"/>
  </rcc>
  <rcc rId="8267" sId="1">
    <oc r="L446">
      <f>SUM(F446:K446)</f>
    </oc>
    <nc r="L446"/>
  </rcc>
  <rcc rId="8268" sId="1">
    <oc r="L447">
      <f>SUM(F447:K447)</f>
    </oc>
    <nc r="L447"/>
  </rcc>
  <rcc rId="8269" sId="1">
    <oc r="L448">
      <f>SUM(F448:K448)</f>
    </oc>
    <nc r="L448"/>
  </rcc>
  <rcc rId="8270" sId="1">
    <oc r="L449">
      <f>SUM(F449:K449)</f>
    </oc>
    <nc r="L449"/>
  </rcc>
  <rcc rId="8271" sId="1">
    <oc r="L450">
      <f>SUM(F450:K450)</f>
    </oc>
    <nc r="L450"/>
  </rcc>
  <rcc rId="8272" sId="1">
    <oc r="L451">
      <f>SUM(F451:K451)</f>
    </oc>
    <nc r="L451"/>
  </rcc>
  <rcc rId="8273" sId="1">
    <oc r="L452">
      <f>SUM(F452:K452)</f>
    </oc>
    <nc r="L452"/>
  </rcc>
  <rcc rId="8274" sId="1">
    <oc r="L463">
      <f>SUM(F463:K463)</f>
    </oc>
    <nc r="L463"/>
  </rcc>
  <rcc rId="8275" sId="1">
    <oc r="L455">
      <f>SUM(F455:K455)</f>
    </oc>
    <nc r="L455"/>
  </rcc>
  <rcv guid="{D9CE45CD-2A62-48B4-A1B4-30864FD70090}" action="delete"/>
  <rdn rId="0" localSheetId="1" customView="1" name="Z_D9CE45CD_2A62_48B4_A1B4_30864FD70090_.wvu.PrintTitles" hidden="1" oldHidden="1">
    <formula>свод!$6:$8</formula>
    <oldFormula>свод!$6:$8</oldFormula>
  </rdn>
  <rdn rId="0" localSheetId="1" customView="1" name="Z_D9CE45CD_2A62_48B4_A1B4_30864FD70090_.wvu.FilterData" hidden="1" oldHidden="1">
    <formula>свод!$A$9:$EZ$619</formula>
    <oldFormula>свод!$A$9:$EZ$619</oldFormula>
  </rdn>
  <rcv guid="{D9CE45CD-2A62-48B4-A1B4-30864FD70090}" action="add"/>
</revisions>
</file>

<file path=xl/revisions/revisionLog2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544:K554" start="0" length="2147483647">
    <dxf>
      <font>
        <color rgb="FFFF0000"/>
      </font>
    </dxf>
  </rfmt>
  <rfmt sheetId="1" sqref="I555:K561" start="0" length="2147483647">
    <dxf>
      <font>
        <color theme="1"/>
      </font>
    </dxf>
  </rfmt>
  <rfmt sheetId="1" sqref="I555:K561" start="0" length="2147483647">
    <dxf>
      <font>
        <color rgb="FFFF0000"/>
      </font>
    </dxf>
  </rfmt>
  <rcv guid="{07233BB8-1A9E-4457-9161-5ED0F16AD5C2}" action="delete"/>
  <rdn rId="0" localSheetId="1" customView="1" name="Z_07233BB8_1A9E_4457_9161_5ED0F16AD5C2_.wvu.PrintArea" hidden="1" oldHidden="1">
    <formula>свод!$A$1:$K$80</formula>
    <oldFormula>свод!$A$1:$K$80</oldFormula>
  </rdn>
  <rdn rId="0" localSheetId="1" customView="1" name="Z_07233BB8_1A9E_4457_9161_5ED0F16AD5C2_.wvu.PrintTitles" hidden="1" oldHidden="1">
    <formula>свод!$6:$8</formula>
    <oldFormula>свод!$6:$8</oldFormula>
  </rdn>
  <rdn rId="0" localSheetId="1" customView="1" name="Z_07233BB8_1A9E_4457_9161_5ED0F16AD5C2_.wvu.FilterData" hidden="1" oldHidden="1">
    <formula>свод!$A$9:$EZ$619</formula>
    <oldFormula>свод!$A$9:$EZ$619</oldFormula>
  </rdn>
  <rcv guid="{07233BB8-1A9E-4457-9161-5ED0F16AD5C2}" action="add"/>
</revisions>
</file>

<file path=xl/revisions/revisionLog2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81" sId="1" numFmtId="4">
    <oc r="G563">
      <v>5114942.1399999997</v>
    </oc>
    <nc r="G563">
      <v>4959807.12</v>
    </nc>
  </rcc>
  <rfmt sheetId="1" sqref="G563" start="0" length="2147483647">
    <dxf>
      <font/>
    </dxf>
  </rfmt>
  <rfmt sheetId="1" sqref="G563" start="0" length="2147483647">
    <dxf>
      <font>
        <color theme="1"/>
      </font>
    </dxf>
  </rfmt>
  <rcc rId="8282" sId="1" numFmtId="4">
    <oc r="H563">
      <v>9173856.8000000007</v>
    </oc>
    <nc r="H563">
      <v>10425763.6</v>
    </nc>
  </rcc>
  <rfmt sheetId="1" sqref="H563" start="0" length="2147483647">
    <dxf>
      <font>
        <color theme="1"/>
      </font>
    </dxf>
  </rfmt>
  <rfmt sheetId="1" sqref="H562:H571">
    <dxf>
      <fill>
        <patternFill patternType="none">
          <bgColor auto="1"/>
        </patternFill>
      </fill>
    </dxf>
  </rfmt>
  <rcc rId="8283" sId="1" numFmtId="4">
    <oc r="G564">
      <v>78835</v>
    </oc>
    <nc r="G564">
      <v>86514.01</v>
    </nc>
  </rcc>
  <rcc rId="8284" sId="1" numFmtId="4">
    <oc r="H564">
      <v>156817</v>
    </oc>
    <nc r="H564">
      <v>168552</v>
    </nc>
  </rcc>
  <rfmt sheetId="1" sqref="G564:H564" start="0" length="2147483647">
    <dxf>
      <font>
        <color theme="1"/>
      </font>
    </dxf>
  </rfmt>
  <rcc rId="8285" sId="1" numFmtId="4">
    <oc r="G565">
      <v>4675.8999999999996</v>
    </oc>
    <nc r="G565">
      <v>0</v>
    </nc>
  </rcc>
  <rcc rId="8286" sId="1" numFmtId="4">
    <oc r="H565">
      <v>92554.1</v>
    </oc>
    <nc r="H565">
      <v>0</v>
    </nc>
  </rcc>
  <rfmt sheetId="1" sqref="G565:H565" start="0" length="2147483647">
    <dxf>
      <font>
        <color theme="1"/>
      </font>
    </dxf>
  </rfmt>
  <rcc rId="8287" sId="1" numFmtId="4">
    <oc r="G566">
      <v>4.9000000000000004</v>
    </oc>
    <nc r="G566">
      <v>0</v>
    </nc>
  </rcc>
  <rcc rId="8288" sId="1" numFmtId="4">
    <oc r="H566">
      <v>31.6</v>
    </oc>
    <nc r="H566">
      <v>66</v>
    </nc>
  </rcc>
  <rfmt sheetId="1" sqref="G566:H566" start="0" length="2147483647">
    <dxf>
      <font>
        <color theme="1"/>
      </font>
    </dxf>
  </rfmt>
  <rfmt sheetId="1" sqref="G567:H567" start="0" length="2147483647">
    <dxf>
      <font>
        <color theme="1"/>
      </font>
    </dxf>
  </rfmt>
  <rcc rId="8289" sId="1" numFmtId="4">
    <oc r="G568">
      <v>1341.81</v>
    </oc>
    <nc r="G568">
      <v>15590.72</v>
    </nc>
  </rcc>
  <rcc rId="8290" sId="1" numFmtId="4">
    <oc r="H568">
      <v>37993.599999999999</v>
    </oc>
    <nc r="H568">
      <v>30000</v>
    </nc>
  </rcc>
  <rfmt sheetId="1" sqref="G568:H568" start="0" length="2147483647">
    <dxf>
      <font>
        <color theme="1"/>
      </font>
    </dxf>
  </rfmt>
  <rcc rId="8291" sId="1" numFmtId="4">
    <oc r="G569">
      <v>0</v>
    </oc>
    <nc r="G569">
      <v>3468.44</v>
    </nc>
  </rcc>
  <rcc rId="8292" sId="1" numFmtId="4">
    <oc r="H569">
      <v>13912</v>
    </oc>
    <nc r="H569">
      <v>8000</v>
    </nc>
  </rcc>
  <rfmt sheetId="1" sqref="G569:H569" start="0" length="2147483647">
    <dxf>
      <font>
        <color theme="1"/>
      </font>
    </dxf>
  </rfmt>
</revisions>
</file>

<file path=xl/revisions/revisionLog2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93" sId="1" numFmtId="4">
    <oc r="G570">
      <v>14738.59</v>
    </oc>
    <nc r="G570">
      <v>14543.61</v>
    </nc>
  </rcc>
  <rcc rId="8294" sId="1" numFmtId="4">
    <oc r="H570">
      <v>27028.3</v>
    </oc>
    <nc r="H570">
      <v>32912</v>
    </nc>
  </rcc>
  <rfmt sheetId="1" sqref="G570:H570" start="0" length="2147483647">
    <dxf>
      <font>
        <color theme="1"/>
      </font>
    </dxf>
  </rfmt>
  <rfmt sheetId="1" sqref="G571:H571" start="0" length="2147483647">
    <dxf>
      <font>
        <color theme="1"/>
      </font>
    </dxf>
  </rfmt>
</revisions>
</file>

<file path=xl/revisions/revisionLog2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95" sId="1" numFmtId="4">
    <oc r="F581">
      <v>281793.03000000003</v>
    </oc>
    <nc r="F581">
      <v>3182.85</v>
    </nc>
  </rcc>
  <rcc rId="8296" sId="1" odxf="1" dxf="1" numFmtId="4">
    <oc r="G581">
      <v>279462.43</v>
    </oc>
    <nc r="G581">
      <v>3182.85</v>
    </nc>
    <odxf>
      <fill>
        <patternFill patternType="none">
          <bgColor indexed="65"/>
        </patternFill>
      </fill>
    </odxf>
    <ndxf>
      <fill>
        <patternFill patternType="solid">
          <bgColor theme="0"/>
        </patternFill>
      </fill>
    </ndxf>
  </rcc>
  <rcc rId="8297" sId="1" odxf="1" s="1" dxf="1" numFmtId="4">
    <oc r="H581">
      <v>281923.03000000003</v>
    </oc>
    <nc r="H581">
      <v>3182.85</v>
    </nc>
    <odxf>
      <font>
        <b val="0"/>
        <i val="0"/>
        <strike val="0"/>
        <condense val="0"/>
        <extend val="0"/>
        <outline val="0"/>
        <shadow val="0"/>
        <u val="none"/>
        <vertAlign val="baseline"/>
        <sz val="9"/>
        <color rgb="FFFF0000"/>
        <name val="Times New Roman"/>
        <scheme val="none"/>
      </font>
      <numFmt numFmtId="4" formatCode="#,##0.00"/>
      <fill>
        <patternFill patternType="none">
          <fgColor indexed="64"/>
          <bgColor indexed="65"/>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odxf>
    <ndxf>
      <fill>
        <patternFill patternType="solid">
          <bgColor theme="0"/>
        </patternFill>
      </fill>
    </ndxf>
  </rcc>
  <rfmt sheetId="1" sqref="F581:K581" start="0" length="2147483647">
    <dxf>
      <font>
        <color theme="1"/>
      </font>
    </dxf>
  </rfmt>
  <rcc rId="8298" sId="1" numFmtId="4">
    <oc r="H580">
      <v>250000</v>
    </oc>
    <nc r="H580">
      <v>6000</v>
    </nc>
  </rcc>
  <rcc rId="8299" sId="1" numFmtId="4">
    <oc r="G580">
      <v>0</v>
    </oc>
    <nc r="G580">
      <v>3900</v>
    </nc>
  </rcc>
  <rcc rId="8300" sId="1" numFmtId="4">
    <oc r="F580">
      <v>250000</v>
    </oc>
    <nc r="F580">
      <v>200</v>
    </nc>
  </rcc>
  <rfmt sheetId="1" sqref="F580:H580" start="0" length="2147483647">
    <dxf>
      <font>
        <color theme="1"/>
      </font>
    </dxf>
  </rfmt>
  <rfmt sheetId="1" sqref="H579:K580" start="0" length="2147483647">
    <dxf>
      <font>
        <color theme="1"/>
      </font>
    </dxf>
  </rfmt>
  <rfmt sheetId="1" sqref="F579:G579" start="0" length="2147483647">
    <dxf>
      <font>
        <color theme="1"/>
      </font>
    </dxf>
  </rfmt>
  <rfmt sheetId="1" sqref="F578:H578" start="0" length="2147483647">
    <dxf>
      <font>
        <color theme="1"/>
      </font>
    </dxf>
  </rfmt>
</revisions>
</file>

<file path=xl/revisions/revisionLog2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578:K578" start="0" length="2147483647">
    <dxf>
      <font>
        <color theme="1"/>
      </font>
    </dxf>
  </rfmt>
</revisions>
</file>

<file path=xl/revisions/revisionLog2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H548" start="0" length="2147483647">
    <dxf>
      <font>
        <color auto="1"/>
      </font>
    </dxf>
  </rfmt>
  <rfmt sheetId="1" sqref="I548" start="0" length="2147483647">
    <dxf>
      <font>
        <color auto="1"/>
      </font>
    </dxf>
  </rfmt>
  <rfmt sheetId="1" sqref="J548" start="0" length="2147483647">
    <dxf>
      <font>
        <color auto="1"/>
      </font>
    </dxf>
  </rfmt>
  <rfmt sheetId="1" sqref="K548" start="0" length="2147483647">
    <dxf>
      <font>
        <color auto="1"/>
      </font>
    </dxf>
  </rfmt>
  <rfmt sheetId="1" sqref="G548" start="0" length="2147483647">
    <dxf>
      <font>
        <color auto="1"/>
      </font>
    </dxf>
  </rfmt>
  <rfmt sheetId="1" sqref="F548" start="0" length="2147483647">
    <dxf>
      <font>
        <color auto="1"/>
      </font>
    </dxf>
  </rfmt>
  <rfmt sheetId="1" sqref="B548:C548" start="0" length="2147483647">
    <dxf>
      <font>
        <color auto="1"/>
      </font>
    </dxf>
  </rfmt>
  <rcv guid="{F0B673B8-A106-4DC6-8887-874C643BCB6C}" action="delete"/>
  <rdn rId="0" localSheetId="1" customView="1" name="Z_F0B673B8_A106_4DC6_8887_874C643BCB6C_.wvu.PrintArea" hidden="1" oldHidden="1">
    <formula>свод!$A$1:$K$624</formula>
    <oldFormula>свод!$A$1:$K$624</oldFormula>
  </rdn>
  <rdn rId="0" localSheetId="1" customView="1" name="Z_F0B673B8_A106_4DC6_8887_874C643BCB6C_.wvu.PrintTitles" hidden="1" oldHidden="1">
    <formula>свод!$6:$8</formula>
    <oldFormula>свод!$6:$8</oldFormula>
  </rdn>
  <rdn rId="0" localSheetId="1" customView="1" name="Z_F0B673B8_A106_4DC6_8887_874C643BCB6C_.wvu.FilterData" hidden="1" oldHidden="1">
    <formula>свод!$A$9:$EZ$624</formula>
    <oldFormula>свод!$A$9:$EZ$624</oldFormula>
  </rdn>
  <rcv guid="{F0B673B8-A106-4DC6-8887-874C643BCB6C}" action="add"/>
</revisions>
</file>

<file path=xl/revisions/revisionLog2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82" sId="1" numFmtId="4">
    <oc r="H568">
      <v>10425763.6</v>
    </oc>
    <nc r="H568">
      <v>10475151.84</v>
    </nc>
  </rcc>
  <rcc rId="9083" sId="1" numFmtId="4">
    <oc r="H569">
      <v>168552</v>
    </oc>
    <nc r="H569">
      <v>166036.78</v>
    </nc>
  </rcc>
  <rcc rId="9084" sId="1" numFmtId="4">
    <oc r="H573">
      <v>30000</v>
    </oc>
    <nc r="H573">
      <v>28152.18</v>
    </nc>
  </rcc>
  <rcc rId="9085" sId="1" numFmtId="4">
    <oc r="H574">
      <v>8000</v>
    </oc>
    <nc r="H574">
      <v>7202.83</v>
    </nc>
  </rcc>
  <rcv guid="{07233BB8-1A9E-4457-9161-5ED0F16AD5C2}" action="delete"/>
  <rdn rId="0" localSheetId="1" customView="1" name="Z_07233BB8_1A9E_4457_9161_5ED0F16AD5C2_.wvu.PrintArea" hidden="1" oldHidden="1">
    <formula>свод!$A$1:$K$80</formula>
    <oldFormula>свод!$A$1:$K$80</oldFormula>
  </rdn>
  <rdn rId="0" localSheetId="1" customView="1" name="Z_07233BB8_1A9E_4457_9161_5ED0F16AD5C2_.wvu.PrintTitles" hidden="1" oldHidden="1">
    <formula>свод!$6:$8</formula>
    <oldFormula>свод!$6:$8</oldFormula>
  </rdn>
  <rdn rId="0" localSheetId="1" customView="1" name="Z_07233BB8_1A9E_4457_9161_5ED0F16AD5C2_.wvu.FilterData" hidden="1" oldHidden="1">
    <formula>свод!$A$9:$EZ$624</formula>
    <oldFormula>свод!$A$9:$EZ$624</oldFormula>
  </rdn>
  <rcv guid="{07233BB8-1A9E-4457-9161-5ED0F16AD5C2}" action="add"/>
</revisions>
</file>

<file path=xl/revisions/revisionLog2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89" sId="1" numFmtId="4">
    <oc r="H575">
      <v>32912</v>
    </oc>
    <nc r="H575">
      <v>33380.1</v>
    </nc>
  </rcc>
</revisions>
</file>

<file path=xl/revisions/revisionLog2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90" sId="1" numFmtId="4">
    <oc r="H586">
      <v>3182.85</v>
    </oc>
    <nc r="H586">
      <v>-3359.45</v>
    </nc>
  </rcc>
  <rcc rId="9091" sId="1" numFmtId="4">
    <oc r="H585">
      <v>6000</v>
    </oc>
    <nc r="H585">
      <v>279900</v>
    </nc>
  </rcc>
</revisions>
</file>

<file path=xl/revisions/revisionLog2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92" sId="1" numFmtId="4">
    <oc r="H585">
      <v>279900</v>
    </oc>
    <nc r="H585">
      <v>254300</v>
    </nc>
  </rcc>
</revisions>
</file>

<file path=xl/revisions/revisionLog2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93" sId="1" numFmtId="4">
    <oc r="H568">
      <v>10475151.84</v>
    </oc>
    <nc r="H568">
      <v>10492959.6</v>
    </nc>
  </rcc>
</revisions>
</file>

<file path=xl/revisions/revisionLog2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94" sId="1" numFmtId="4">
    <oc r="H566">
      <v>2383905.7599999998</v>
    </oc>
    <nc r="H566">
      <v>2384620.9300000002</v>
    </nc>
  </rcc>
  <rcv guid="{F0B673B8-A106-4DC6-8887-874C643BCB6C}" action="delete"/>
  <rdn rId="0" localSheetId="1" customView="1" name="Z_F0B673B8_A106_4DC6_8887_874C643BCB6C_.wvu.PrintArea" hidden="1" oldHidden="1">
    <formula>свод!$A$1:$K$624</formula>
    <oldFormula>свод!$A$1:$K$624</oldFormula>
  </rdn>
  <rdn rId="0" localSheetId="1" customView="1" name="Z_F0B673B8_A106_4DC6_8887_874C643BCB6C_.wvu.PrintTitles" hidden="1" oldHidden="1">
    <formula>свод!$6:$8</formula>
    <oldFormula>свод!$6:$8</oldFormula>
  </rdn>
  <rdn rId="0" localSheetId="1" customView="1" name="Z_F0B673B8_A106_4DC6_8887_874C643BCB6C_.wvu.FilterData" hidden="1" oldHidden="1">
    <formula>свод!$A$9:$EZ$624</formula>
    <oldFormula>свод!$A$9:$EZ$624</oldFormula>
  </rdn>
  <rcv guid="{F0B673B8-A106-4DC6-8887-874C643BCB6C}" action="add"/>
</revisions>
</file>

<file path=xl/revisions/revisionLog2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542:XFD549" start="0" length="2147483647">
    <dxf>
      <font>
        <color auto="1"/>
      </font>
    </dxf>
  </rfmt>
  <rfmt sheetId="1" sqref="F1:F1048576">
    <dxf>
      <fill>
        <patternFill>
          <bgColor theme="0"/>
        </patternFill>
      </fill>
    </dxf>
  </rfmt>
  <rfmt sheetId="1" sqref="H602:H604">
    <dxf>
      <fill>
        <patternFill>
          <bgColor theme="0"/>
        </patternFill>
      </fill>
    </dxf>
  </rfmt>
  <rfmt sheetId="1" sqref="H602:H604" start="0" length="2147483647">
    <dxf>
      <font>
        <color auto="1"/>
      </font>
    </dxf>
  </rfmt>
  <rfmt sheetId="1" sqref="A622:J635" start="0" length="2147483647">
    <dxf>
      <font>
        <color auto="1"/>
      </font>
    </dxf>
  </rfmt>
  <rcv guid="{AA2F5195-8345-48C8-A31B-928150F1231A}" action="delete"/>
  <rdn rId="0" localSheetId="1" customView="1" name="Z_AA2F5195_8345_48C8_A31B_928150F1231A_.wvu.PrintArea" hidden="1" oldHidden="1">
    <formula>свод!$A$1:$K$632</formula>
    <oldFormula>свод!$A$1:$K$632</oldFormula>
  </rdn>
  <rdn rId="0" localSheetId="1" customView="1" name="Z_AA2F5195_8345_48C8_A31B_928150F1231A_.wvu.PrintTitles" hidden="1" oldHidden="1">
    <formula>свод!$6:$8</formula>
    <oldFormula>свод!$6:$8</oldFormula>
  </rdn>
  <rdn rId="0" localSheetId="1" customView="1" name="Z_AA2F5195_8345_48C8_A31B_928150F1231A_.wvu.FilterData" hidden="1" oldHidden="1">
    <formula>свод!$A$9:$EZ$624</formula>
    <oldFormula>свод!$A$9:$EZ$624</oldFormula>
  </rdn>
  <rcv guid="{AA2F5195-8345-48C8-A31B-928150F1231A}" action="add"/>
</revisions>
</file>

<file path=xl/revisions/revisionLog2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62:F66" start="0" length="2147483647">
    <dxf>
      <font>
        <color auto="1"/>
      </font>
    </dxf>
  </rfmt>
  <rfmt sheetId="1" sqref="A1:A1048576" start="0" length="2147483647">
    <dxf>
      <font>
        <color auto="1"/>
      </font>
    </dxf>
  </rfmt>
  <rfmt sheetId="1" sqref="A1:XFD1048576" start="0" length="2147483647">
    <dxf>
      <font>
        <color auto="1"/>
      </font>
    </dxf>
  </rfmt>
  <rcc rId="9101" sId="1" numFmtId="4">
    <oc r="F586">
      <v>3682.91</v>
    </oc>
    <nc r="F586">
      <v>-3317.09</v>
    </nc>
  </rcc>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632"/>
  <sheetViews>
    <sheetView tabSelected="1" topLeftCell="A616" zoomScale="80" zoomScaleNormal="80" workbookViewId="0">
      <selection activeCell="H624" sqref="H624"/>
    </sheetView>
  </sheetViews>
  <sheetFormatPr defaultColWidth="8.88671875" defaultRowHeight="12"/>
  <cols>
    <col min="1" max="1" width="14.33203125" style="16" customWidth="1"/>
    <col min="2" max="2" width="22.88671875" style="21" customWidth="1"/>
    <col min="3" max="3" width="92" style="22" customWidth="1"/>
    <col min="4" max="4" width="29.88671875" style="23" customWidth="1"/>
    <col min="5" max="5" width="12.109375" style="13" customWidth="1"/>
    <col min="6" max="6" width="14.44140625" style="15" customWidth="1"/>
    <col min="7" max="7" width="14" style="18" customWidth="1"/>
    <col min="8" max="8" width="13" style="14" customWidth="1"/>
    <col min="9" max="9" width="13.33203125" style="14" customWidth="1"/>
    <col min="10" max="11" width="13.88671875" style="14" customWidth="1"/>
    <col min="12" max="12" width="14.5546875" style="6" customWidth="1"/>
    <col min="13" max="16384" width="8.88671875" style="6"/>
  </cols>
  <sheetData>
    <row r="1" spans="1:156" ht="9" customHeight="1">
      <c r="B1" s="5"/>
      <c r="C1" s="5"/>
      <c r="D1" s="5"/>
      <c r="E1" s="3"/>
      <c r="F1" s="104"/>
      <c r="G1" s="9"/>
      <c r="H1" s="9"/>
      <c r="I1" s="9"/>
      <c r="J1" s="9"/>
      <c r="K1" s="9"/>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row>
    <row r="2" spans="1:156" ht="15.6">
      <c r="A2" s="94" t="s">
        <v>198</v>
      </c>
      <c r="B2" s="94"/>
      <c r="C2" s="94"/>
      <c r="D2" s="94"/>
      <c r="E2" s="94"/>
      <c r="F2" s="95"/>
      <c r="G2" s="94"/>
      <c r="H2" s="94"/>
      <c r="I2" s="94"/>
      <c r="J2" s="94"/>
      <c r="K2" s="94"/>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row>
    <row r="3" spans="1:156" ht="15.6">
      <c r="A3" s="94" t="s">
        <v>850</v>
      </c>
      <c r="B3" s="94"/>
      <c r="C3" s="94"/>
      <c r="D3" s="94"/>
      <c r="E3" s="94"/>
      <c r="F3" s="95"/>
      <c r="G3" s="94"/>
      <c r="H3" s="94"/>
      <c r="I3" s="94"/>
      <c r="J3" s="94"/>
      <c r="K3" s="94"/>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row>
    <row r="4" spans="1:156" ht="15.6">
      <c r="A4" s="94" t="s">
        <v>849</v>
      </c>
      <c r="B4" s="94"/>
      <c r="C4" s="94"/>
      <c r="D4" s="94"/>
      <c r="E4" s="94"/>
      <c r="F4" s="95"/>
      <c r="G4" s="94"/>
      <c r="H4" s="94"/>
      <c r="I4" s="94"/>
      <c r="J4" s="94"/>
      <c r="K4" s="94"/>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row>
    <row r="5" spans="1:156">
      <c r="B5" s="3"/>
      <c r="C5" s="2"/>
      <c r="D5" s="4"/>
      <c r="E5" s="12"/>
      <c r="F5" s="105"/>
      <c r="G5" s="10"/>
      <c r="H5" s="10"/>
      <c r="I5" s="10"/>
      <c r="J5" s="18"/>
      <c r="K5" s="19" t="s">
        <v>844</v>
      </c>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row>
    <row r="6" spans="1:156" ht="12" customHeight="1">
      <c r="A6" s="97" t="s">
        <v>90</v>
      </c>
      <c r="B6" s="99" t="s">
        <v>86</v>
      </c>
      <c r="C6" s="100"/>
      <c r="D6" s="98" t="s">
        <v>89</v>
      </c>
      <c r="E6" s="99" t="s">
        <v>91</v>
      </c>
      <c r="F6" s="106" t="s">
        <v>851</v>
      </c>
      <c r="G6" s="102" t="s">
        <v>852</v>
      </c>
      <c r="H6" s="102" t="s">
        <v>853</v>
      </c>
      <c r="I6" s="96" t="s">
        <v>92</v>
      </c>
      <c r="J6" s="96"/>
      <c r="K6" s="96"/>
    </row>
    <row r="7" spans="1:156" ht="16.5" customHeight="1">
      <c r="A7" s="97"/>
      <c r="B7" s="100"/>
      <c r="C7" s="100"/>
      <c r="D7" s="98"/>
      <c r="E7" s="101"/>
      <c r="F7" s="107"/>
      <c r="G7" s="103"/>
      <c r="H7" s="103"/>
      <c r="I7" s="96"/>
      <c r="J7" s="96"/>
      <c r="K7" s="96"/>
    </row>
    <row r="8" spans="1:156" ht="50.4" customHeight="1">
      <c r="A8" s="97"/>
      <c r="B8" s="25" t="s">
        <v>87</v>
      </c>
      <c r="C8" s="92" t="s">
        <v>88</v>
      </c>
      <c r="D8" s="98"/>
      <c r="E8" s="101"/>
      <c r="F8" s="107"/>
      <c r="G8" s="103"/>
      <c r="H8" s="103"/>
      <c r="I8" s="26" t="s">
        <v>854</v>
      </c>
      <c r="J8" s="90" t="s">
        <v>855</v>
      </c>
      <c r="K8" s="90" t="s">
        <v>856</v>
      </c>
    </row>
    <row r="9" spans="1:156" ht="15" customHeight="1">
      <c r="A9" s="91">
        <v>1</v>
      </c>
      <c r="B9" s="25" t="s">
        <v>27</v>
      </c>
      <c r="C9" s="27">
        <v>3</v>
      </c>
      <c r="D9" s="27">
        <v>4</v>
      </c>
      <c r="E9" s="25">
        <v>5</v>
      </c>
      <c r="F9" s="28">
        <v>6</v>
      </c>
      <c r="G9" s="29">
        <v>7</v>
      </c>
      <c r="H9" s="28">
        <v>8</v>
      </c>
      <c r="I9" s="28">
        <v>9</v>
      </c>
      <c r="J9" s="28">
        <v>10</v>
      </c>
      <c r="K9" s="28">
        <v>11</v>
      </c>
    </row>
    <row r="10" spans="1:156" s="7" customFormat="1" ht="20.25" customHeight="1">
      <c r="A10" s="45"/>
      <c r="B10" s="33"/>
      <c r="C10" s="85" t="s">
        <v>38</v>
      </c>
      <c r="D10" s="86"/>
      <c r="E10" s="25" t="s">
        <v>265</v>
      </c>
      <c r="F10" s="87">
        <f t="shared" ref="F10:K10" si="0">SUM(F11,F29,F34,F55,F66,F73,F81,F100,F112,F135,F150,F528)</f>
        <v>9994381.9700000007</v>
      </c>
      <c r="G10" s="88">
        <f t="shared" si="0"/>
        <v>4769333.2960000001</v>
      </c>
      <c r="H10" s="87">
        <f t="shared" si="0"/>
        <v>10367532.740000002</v>
      </c>
      <c r="I10" s="87">
        <f t="shared" si="0"/>
        <v>9354172.1779999994</v>
      </c>
      <c r="J10" s="87">
        <f t="shared" si="0"/>
        <v>9254925.8580000009</v>
      </c>
      <c r="K10" s="87">
        <f t="shared" si="0"/>
        <v>9511709.5879999995</v>
      </c>
    </row>
    <row r="11" spans="1:156" s="7" customFormat="1" ht="24" customHeight="1">
      <c r="A11" s="45"/>
      <c r="B11" s="108" t="s">
        <v>254</v>
      </c>
      <c r="C11" s="109" t="s">
        <v>0</v>
      </c>
      <c r="D11" s="110"/>
      <c r="E11" s="41">
        <f>E10+1</f>
        <v>2</v>
      </c>
      <c r="F11" s="31">
        <f t="shared" ref="F11:K11" si="1">SUM(F12:F28)</f>
        <v>6999528.0800000001</v>
      </c>
      <c r="G11" s="37">
        <f t="shared" si="1"/>
        <v>3359498.62</v>
      </c>
      <c r="H11" s="31">
        <f t="shared" si="1"/>
        <v>7363740.6299999999</v>
      </c>
      <c r="I11" s="31">
        <f t="shared" si="1"/>
        <v>6399300.3300000001</v>
      </c>
      <c r="J11" s="31">
        <f t="shared" si="1"/>
        <v>6207840.1399999997</v>
      </c>
      <c r="K11" s="31">
        <f t="shared" si="1"/>
        <v>6444521.4199999999</v>
      </c>
    </row>
    <row r="12" spans="1:156" ht="56.25" customHeight="1">
      <c r="A12" s="91" t="s">
        <v>38</v>
      </c>
      <c r="B12" s="70" t="s">
        <v>519</v>
      </c>
      <c r="C12" s="54" t="s">
        <v>1030</v>
      </c>
      <c r="D12" s="27" t="s">
        <v>517</v>
      </c>
      <c r="E12" s="41">
        <f t="shared" ref="E12" si="2">E11+1</f>
        <v>3</v>
      </c>
      <c r="F12" s="72">
        <v>5986011.8600000003</v>
      </c>
      <c r="G12" s="74">
        <v>2869109.64</v>
      </c>
      <c r="H12" s="72">
        <v>6364059.2999999998</v>
      </c>
      <c r="I12" s="72">
        <v>5570189.9800000004</v>
      </c>
      <c r="J12" s="72">
        <v>5418081.4699999997</v>
      </c>
      <c r="K12" s="72">
        <v>5640452.3600000003</v>
      </c>
    </row>
    <row r="13" spans="1:156" ht="63" customHeight="1">
      <c r="A13" s="91" t="s">
        <v>38</v>
      </c>
      <c r="B13" s="70" t="s">
        <v>520</v>
      </c>
      <c r="C13" s="54" t="s">
        <v>1031</v>
      </c>
      <c r="D13" s="27" t="s">
        <v>517</v>
      </c>
      <c r="E13" s="41">
        <f t="shared" ref="E13:E61" si="3">E12+1</f>
        <v>4</v>
      </c>
      <c r="F13" s="72">
        <v>0</v>
      </c>
      <c r="G13" s="74">
        <v>-399.29</v>
      </c>
      <c r="H13" s="72">
        <v>0</v>
      </c>
      <c r="I13" s="72">
        <v>0</v>
      </c>
      <c r="J13" s="72">
        <v>0</v>
      </c>
      <c r="K13" s="72">
        <v>0</v>
      </c>
    </row>
    <row r="14" spans="1:156" ht="60" customHeight="1">
      <c r="A14" s="91" t="s">
        <v>38</v>
      </c>
      <c r="B14" s="70" t="s">
        <v>518</v>
      </c>
      <c r="C14" s="54" t="s">
        <v>1032</v>
      </c>
      <c r="D14" s="27" t="s">
        <v>517</v>
      </c>
      <c r="E14" s="41">
        <f t="shared" si="3"/>
        <v>5</v>
      </c>
      <c r="F14" s="72">
        <v>25452.35</v>
      </c>
      <c r="G14" s="74">
        <v>7871.02</v>
      </c>
      <c r="H14" s="72">
        <v>25452.400000000001</v>
      </c>
      <c r="I14" s="72">
        <v>21349.61</v>
      </c>
      <c r="J14" s="72">
        <v>21246.74</v>
      </c>
      <c r="K14" s="72">
        <v>21468.17</v>
      </c>
    </row>
    <row r="15" spans="1:156" ht="60" customHeight="1">
      <c r="A15" s="91" t="s">
        <v>38</v>
      </c>
      <c r="B15" s="70" t="s">
        <v>530</v>
      </c>
      <c r="C15" s="54" t="s">
        <v>1033</v>
      </c>
      <c r="D15" s="27" t="s">
        <v>517</v>
      </c>
      <c r="E15" s="41">
        <f t="shared" si="3"/>
        <v>6</v>
      </c>
      <c r="F15" s="72">
        <v>0</v>
      </c>
      <c r="G15" s="72">
        <v>14.36</v>
      </c>
      <c r="H15" s="72">
        <v>0</v>
      </c>
      <c r="I15" s="72">
        <v>0</v>
      </c>
      <c r="J15" s="72">
        <v>0</v>
      </c>
      <c r="K15" s="72">
        <v>0</v>
      </c>
    </row>
    <row r="16" spans="1:156" ht="36" customHeight="1">
      <c r="A16" s="91" t="s">
        <v>38</v>
      </c>
      <c r="B16" s="70" t="s">
        <v>526</v>
      </c>
      <c r="C16" s="111" t="s">
        <v>521</v>
      </c>
      <c r="D16" s="27" t="s">
        <v>517</v>
      </c>
      <c r="E16" s="41">
        <f t="shared" si="3"/>
        <v>7</v>
      </c>
      <c r="F16" s="72">
        <v>43191.87</v>
      </c>
      <c r="G16" s="74">
        <v>4621.71</v>
      </c>
      <c r="H16" s="72">
        <v>43191.8</v>
      </c>
      <c r="I16" s="72">
        <v>35393.279999999999</v>
      </c>
      <c r="J16" s="72">
        <v>33386.519999999997</v>
      </c>
      <c r="K16" s="72">
        <v>33700.75</v>
      </c>
    </row>
    <row r="17" spans="1:11" ht="36" customHeight="1">
      <c r="A17" s="91" t="s">
        <v>38</v>
      </c>
      <c r="B17" s="70" t="s">
        <v>531</v>
      </c>
      <c r="C17" s="111" t="s">
        <v>524</v>
      </c>
      <c r="D17" s="27" t="s">
        <v>517</v>
      </c>
      <c r="E17" s="41">
        <f t="shared" si="3"/>
        <v>8</v>
      </c>
      <c r="F17" s="72">
        <v>0</v>
      </c>
      <c r="G17" s="74">
        <v>35.01</v>
      </c>
      <c r="H17" s="72">
        <v>0</v>
      </c>
      <c r="I17" s="72">
        <v>0</v>
      </c>
      <c r="J17" s="72">
        <v>0</v>
      </c>
      <c r="K17" s="72">
        <v>0</v>
      </c>
    </row>
    <row r="18" spans="1:11" ht="48" customHeight="1">
      <c r="A18" s="91" t="s">
        <v>38</v>
      </c>
      <c r="B18" s="70" t="s">
        <v>527</v>
      </c>
      <c r="C18" s="54" t="s">
        <v>522</v>
      </c>
      <c r="D18" s="27" t="s">
        <v>517</v>
      </c>
      <c r="E18" s="41">
        <f t="shared" si="3"/>
        <v>9</v>
      </c>
      <c r="F18" s="72">
        <v>332001</v>
      </c>
      <c r="G18" s="74">
        <v>209781.16</v>
      </c>
      <c r="H18" s="72">
        <v>330816.84000000003</v>
      </c>
      <c r="I18" s="72">
        <v>277863.17</v>
      </c>
      <c r="J18" s="72">
        <v>268661.33</v>
      </c>
      <c r="K18" s="72">
        <v>277969.65999999997</v>
      </c>
    </row>
    <row r="19" spans="1:11" ht="60" customHeight="1">
      <c r="A19" s="91" t="s">
        <v>38</v>
      </c>
      <c r="B19" s="70" t="s">
        <v>528</v>
      </c>
      <c r="C19" s="56" t="s">
        <v>523</v>
      </c>
      <c r="D19" s="27" t="s">
        <v>517</v>
      </c>
      <c r="E19" s="41">
        <f t="shared" si="3"/>
        <v>10</v>
      </c>
      <c r="F19" s="72">
        <v>0</v>
      </c>
      <c r="G19" s="74">
        <v>0</v>
      </c>
      <c r="H19" s="72">
        <v>0</v>
      </c>
      <c r="I19" s="72">
        <v>0</v>
      </c>
      <c r="J19" s="72">
        <v>0</v>
      </c>
      <c r="K19" s="72">
        <v>0</v>
      </c>
    </row>
    <row r="20" spans="1:11" ht="60" customHeight="1">
      <c r="A20" s="91" t="s">
        <v>38</v>
      </c>
      <c r="B20" s="70" t="s">
        <v>532</v>
      </c>
      <c r="C20" s="56" t="s">
        <v>525</v>
      </c>
      <c r="D20" s="27" t="s">
        <v>517</v>
      </c>
      <c r="E20" s="41">
        <f t="shared" si="3"/>
        <v>11</v>
      </c>
      <c r="F20" s="72">
        <v>0</v>
      </c>
      <c r="G20" s="74">
        <v>0</v>
      </c>
      <c r="H20" s="72">
        <v>0</v>
      </c>
      <c r="I20" s="72">
        <v>0</v>
      </c>
      <c r="J20" s="72">
        <v>0</v>
      </c>
      <c r="K20" s="72">
        <v>0</v>
      </c>
    </row>
    <row r="21" spans="1:11" ht="72" customHeight="1">
      <c r="A21" s="91" t="s">
        <v>38</v>
      </c>
      <c r="B21" s="70" t="s">
        <v>529</v>
      </c>
      <c r="C21" s="56" t="s">
        <v>1037</v>
      </c>
      <c r="D21" s="27" t="s">
        <v>517</v>
      </c>
      <c r="E21" s="41">
        <f t="shared" si="3"/>
        <v>12</v>
      </c>
      <c r="F21" s="72">
        <v>295400</v>
      </c>
      <c r="G21" s="74">
        <v>124648.57</v>
      </c>
      <c r="H21" s="72">
        <v>295400</v>
      </c>
      <c r="I21" s="72">
        <v>243091.56</v>
      </c>
      <c r="J21" s="72">
        <v>229307.14</v>
      </c>
      <c r="K21" s="72">
        <v>231510.39</v>
      </c>
    </row>
    <row r="22" spans="1:11" ht="84" customHeight="1">
      <c r="A22" s="91" t="s">
        <v>38</v>
      </c>
      <c r="B22" s="70" t="s">
        <v>533</v>
      </c>
      <c r="C22" s="56" t="s">
        <v>1038</v>
      </c>
      <c r="D22" s="27" t="s">
        <v>517</v>
      </c>
      <c r="E22" s="41">
        <f t="shared" si="3"/>
        <v>13</v>
      </c>
      <c r="F22" s="72">
        <v>0</v>
      </c>
      <c r="G22" s="74">
        <v>0</v>
      </c>
      <c r="H22" s="72">
        <v>0</v>
      </c>
      <c r="I22" s="72">
        <v>0</v>
      </c>
      <c r="J22" s="72">
        <v>0</v>
      </c>
      <c r="K22" s="72">
        <v>0</v>
      </c>
    </row>
    <row r="23" spans="1:11" ht="60" customHeight="1">
      <c r="A23" s="91" t="s">
        <v>38</v>
      </c>
      <c r="B23" s="70" t="s">
        <v>534</v>
      </c>
      <c r="C23" s="64" t="s">
        <v>537</v>
      </c>
      <c r="D23" s="73" t="s">
        <v>517</v>
      </c>
      <c r="E23" s="41">
        <f t="shared" si="3"/>
        <v>14</v>
      </c>
      <c r="F23" s="72">
        <v>0</v>
      </c>
      <c r="G23" s="74">
        <v>0</v>
      </c>
      <c r="H23" s="72">
        <v>0</v>
      </c>
      <c r="I23" s="72">
        <v>0</v>
      </c>
      <c r="J23" s="72">
        <v>0</v>
      </c>
      <c r="K23" s="72">
        <v>0</v>
      </c>
    </row>
    <row r="24" spans="1:11" ht="60" customHeight="1">
      <c r="A24" s="91" t="s">
        <v>38</v>
      </c>
      <c r="B24" s="70" t="s">
        <v>535</v>
      </c>
      <c r="C24" s="64" t="s">
        <v>538</v>
      </c>
      <c r="D24" s="27" t="s">
        <v>517</v>
      </c>
      <c r="E24" s="41">
        <f t="shared" si="3"/>
        <v>15</v>
      </c>
      <c r="F24" s="72">
        <v>0</v>
      </c>
      <c r="G24" s="74">
        <v>0</v>
      </c>
      <c r="H24" s="72">
        <v>0</v>
      </c>
      <c r="I24" s="72">
        <v>0</v>
      </c>
      <c r="J24" s="72">
        <v>0</v>
      </c>
      <c r="K24" s="72">
        <v>0</v>
      </c>
    </row>
    <row r="25" spans="1:11" ht="60" customHeight="1">
      <c r="A25" s="91" t="s">
        <v>38</v>
      </c>
      <c r="B25" s="70" t="s">
        <v>1045</v>
      </c>
      <c r="C25" s="71" t="s">
        <v>1046</v>
      </c>
      <c r="D25" s="27" t="s">
        <v>517</v>
      </c>
      <c r="E25" s="41">
        <f t="shared" si="3"/>
        <v>16</v>
      </c>
      <c r="F25" s="72">
        <v>101693</v>
      </c>
      <c r="G25" s="74">
        <v>54760.2</v>
      </c>
      <c r="H25" s="72">
        <v>101693</v>
      </c>
      <c r="I25" s="72">
        <v>83763.38</v>
      </c>
      <c r="J25" s="72">
        <v>79014.080000000002</v>
      </c>
      <c r="K25" s="72">
        <v>79757.75</v>
      </c>
    </row>
    <row r="26" spans="1:11" ht="60" customHeight="1">
      <c r="A26" s="91" t="s">
        <v>38</v>
      </c>
      <c r="B26" s="70" t="s">
        <v>1048</v>
      </c>
      <c r="C26" s="71" t="s">
        <v>1047</v>
      </c>
      <c r="D26" s="27" t="s">
        <v>517</v>
      </c>
      <c r="E26" s="41">
        <f t="shared" si="3"/>
        <v>17</v>
      </c>
      <c r="F26" s="72">
        <v>0</v>
      </c>
      <c r="G26" s="74">
        <v>0</v>
      </c>
      <c r="H26" s="72">
        <v>0</v>
      </c>
      <c r="I26" s="72">
        <v>0</v>
      </c>
      <c r="J26" s="72">
        <v>0</v>
      </c>
      <c r="K26" s="72">
        <v>0</v>
      </c>
    </row>
    <row r="27" spans="1:11" ht="60" customHeight="1">
      <c r="A27" s="91" t="s">
        <v>38</v>
      </c>
      <c r="B27" s="70" t="s">
        <v>1049</v>
      </c>
      <c r="C27" s="71" t="s">
        <v>1051</v>
      </c>
      <c r="D27" s="27" t="s">
        <v>517</v>
      </c>
      <c r="E27" s="41">
        <f t="shared" si="3"/>
        <v>18</v>
      </c>
      <c r="F27" s="72">
        <v>215778</v>
      </c>
      <c r="G27" s="74">
        <v>89056.24</v>
      </c>
      <c r="H27" s="72">
        <v>203127.29</v>
      </c>
      <c r="I27" s="72">
        <v>167649.35</v>
      </c>
      <c r="J27" s="72">
        <v>158142.85999999999</v>
      </c>
      <c r="K27" s="72">
        <v>159662.34</v>
      </c>
    </row>
    <row r="28" spans="1:11" ht="60" customHeight="1">
      <c r="A28" s="91" t="s">
        <v>38</v>
      </c>
      <c r="B28" s="70" t="s">
        <v>1050</v>
      </c>
      <c r="C28" s="71" t="s">
        <v>1052</v>
      </c>
      <c r="D28" s="27" t="s">
        <v>517</v>
      </c>
      <c r="E28" s="41">
        <f t="shared" si="3"/>
        <v>19</v>
      </c>
      <c r="F28" s="72">
        <v>0</v>
      </c>
      <c r="G28" s="74">
        <v>0</v>
      </c>
      <c r="H28" s="72">
        <v>0</v>
      </c>
      <c r="I28" s="72">
        <v>0</v>
      </c>
      <c r="J28" s="72">
        <v>0</v>
      </c>
      <c r="K28" s="72">
        <v>0</v>
      </c>
    </row>
    <row r="29" spans="1:11" s="7" customFormat="1" ht="36" customHeight="1">
      <c r="A29" s="91" t="s">
        <v>38</v>
      </c>
      <c r="B29" s="33" t="s">
        <v>255</v>
      </c>
      <c r="C29" s="53" t="s">
        <v>1</v>
      </c>
      <c r="D29" s="112"/>
      <c r="E29" s="41">
        <f t="shared" si="3"/>
        <v>20</v>
      </c>
      <c r="F29" s="31">
        <f t="shared" ref="F29:K29" si="4">SUM(F30:F33)</f>
        <v>41029</v>
      </c>
      <c r="G29" s="37">
        <f t="shared" si="4"/>
        <v>18928.809999999998</v>
      </c>
      <c r="H29" s="31">
        <f t="shared" si="4"/>
        <v>41029</v>
      </c>
      <c r="I29" s="31">
        <f t="shared" si="4"/>
        <v>42612.439999999995</v>
      </c>
      <c r="J29" s="31">
        <f t="shared" si="4"/>
        <v>44201.03</v>
      </c>
      <c r="K29" s="31">
        <f t="shared" si="4"/>
        <v>45314.93</v>
      </c>
    </row>
    <row r="30" spans="1:11" ht="48" customHeight="1">
      <c r="A30" s="91" t="s">
        <v>38</v>
      </c>
      <c r="B30" s="30" t="s">
        <v>857</v>
      </c>
      <c r="C30" s="54" t="s">
        <v>447</v>
      </c>
      <c r="D30" s="92" t="s">
        <v>517</v>
      </c>
      <c r="E30" s="41">
        <f t="shared" si="3"/>
        <v>21</v>
      </c>
      <c r="F30" s="32">
        <v>21871.21</v>
      </c>
      <c r="G30" s="38">
        <v>9757.9</v>
      </c>
      <c r="H30" s="32">
        <v>21458.67</v>
      </c>
      <c r="I30" s="32">
        <v>22224.16</v>
      </c>
      <c r="J30" s="32">
        <v>22995.91</v>
      </c>
      <c r="K30" s="32">
        <v>23604.46</v>
      </c>
    </row>
    <row r="31" spans="1:11" ht="51" customHeight="1">
      <c r="A31" s="91" t="s">
        <v>38</v>
      </c>
      <c r="B31" s="30" t="s">
        <v>858</v>
      </c>
      <c r="C31" s="54" t="s">
        <v>448</v>
      </c>
      <c r="D31" s="92" t="s">
        <v>517</v>
      </c>
      <c r="E31" s="41">
        <f t="shared" si="3"/>
        <v>22</v>
      </c>
      <c r="F31" s="32">
        <v>104.28999999999999</v>
      </c>
      <c r="G31" s="38">
        <v>50.72</v>
      </c>
      <c r="H31" s="32">
        <v>104.29</v>
      </c>
      <c r="I31" s="32">
        <v>105.89</v>
      </c>
      <c r="J31" s="32">
        <v>120.82</v>
      </c>
      <c r="K31" s="32">
        <v>125.38</v>
      </c>
    </row>
    <row r="32" spans="1:11" ht="48" customHeight="1">
      <c r="A32" s="91" t="s">
        <v>38</v>
      </c>
      <c r="B32" s="30" t="s">
        <v>859</v>
      </c>
      <c r="C32" s="54" t="s">
        <v>449</v>
      </c>
      <c r="D32" s="92" t="s">
        <v>517</v>
      </c>
      <c r="E32" s="41">
        <f t="shared" si="3"/>
        <v>23</v>
      </c>
      <c r="F32" s="32">
        <v>21458.67</v>
      </c>
      <c r="G32" s="38">
        <v>10337.69</v>
      </c>
      <c r="H32" s="32">
        <v>21871.21</v>
      </c>
      <c r="I32" s="32">
        <v>23043.96</v>
      </c>
      <c r="J32" s="32">
        <v>23942.85</v>
      </c>
      <c r="K32" s="32">
        <v>24584.11</v>
      </c>
    </row>
    <row r="33" spans="1:11" ht="48" customHeight="1">
      <c r="A33" s="91" t="s">
        <v>38</v>
      </c>
      <c r="B33" s="30" t="s">
        <v>860</v>
      </c>
      <c r="C33" s="54" t="s">
        <v>450</v>
      </c>
      <c r="D33" s="92" t="s">
        <v>517</v>
      </c>
      <c r="E33" s="41">
        <f t="shared" si="3"/>
        <v>24</v>
      </c>
      <c r="F33" s="32">
        <v>-2405.17</v>
      </c>
      <c r="G33" s="38">
        <v>-1217.5</v>
      </c>
      <c r="H33" s="32">
        <v>-2405.17</v>
      </c>
      <c r="I33" s="32">
        <v>-2761.57</v>
      </c>
      <c r="J33" s="32">
        <v>-2858.55</v>
      </c>
      <c r="K33" s="32">
        <v>-2999.02</v>
      </c>
    </row>
    <row r="34" spans="1:11" s="7" customFormat="1" ht="36" customHeight="1">
      <c r="A34" s="91" t="s">
        <v>38</v>
      </c>
      <c r="B34" s="33" t="s">
        <v>257</v>
      </c>
      <c r="C34" s="55" t="s">
        <v>2</v>
      </c>
      <c r="D34" s="110"/>
      <c r="E34" s="41">
        <f t="shared" si="3"/>
        <v>25</v>
      </c>
      <c r="F34" s="31">
        <f>SUM(F35:F53)</f>
        <v>1568076</v>
      </c>
      <c r="G34" s="37">
        <f>SUM(G35:G54)</f>
        <v>784056.826</v>
      </c>
      <c r="H34" s="31">
        <f>SUM(H35:H53)</f>
        <v>1560769</v>
      </c>
      <c r="I34" s="31">
        <f>SUM(I35:I54)</f>
        <v>1606406.8399999999</v>
      </c>
      <c r="J34" s="31">
        <f>SUM(J35:J54)</f>
        <v>1630975.1199999999</v>
      </c>
      <c r="K34" s="31">
        <f>SUM(K35:K54)</f>
        <v>1652195.7000000002</v>
      </c>
    </row>
    <row r="35" spans="1:11" ht="36" customHeight="1">
      <c r="A35" s="91" t="s">
        <v>38</v>
      </c>
      <c r="B35" s="70" t="s">
        <v>539</v>
      </c>
      <c r="C35" s="54" t="s">
        <v>1054</v>
      </c>
      <c r="D35" s="27" t="s">
        <v>517</v>
      </c>
      <c r="E35" s="41">
        <f t="shared" si="3"/>
        <v>26</v>
      </c>
      <c r="F35" s="75">
        <v>1067176</v>
      </c>
      <c r="G35" s="77">
        <v>441346.7</v>
      </c>
      <c r="H35" s="78">
        <v>1067178</v>
      </c>
      <c r="I35" s="78">
        <v>1079081.2</v>
      </c>
      <c r="J35" s="78">
        <v>1088615.42</v>
      </c>
      <c r="K35" s="78">
        <v>1109204.3</v>
      </c>
    </row>
    <row r="36" spans="1:11" ht="36" customHeight="1">
      <c r="A36" s="91" t="s">
        <v>38</v>
      </c>
      <c r="B36" s="70" t="s">
        <v>540</v>
      </c>
      <c r="C36" s="54" t="s">
        <v>1055</v>
      </c>
      <c r="D36" s="27" t="s">
        <v>517</v>
      </c>
      <c r="E36" s="41">
        <f t="shared" si="3"/>
        <v>27</v>
      </c>
      <c r="F36" s="75">
        <v>0</v>
      </c>
      <c r="G36" s="77">
        <v>77.47</v>
      </c>
      <c r="H36" s="78">
        <v>0</v>
      </c>
      <c r="I36" s="78">
        <v>0</v>
      </c>
      <c r="J36" s="78">
        <v>0</v>
      </c>
      <c r="K36" s="78">
        <v>0</v>
      </c>
    </row>
    <row r="37" spans="1:11" ht="36" customHeight="1">
      <c r="A37" s="91" t="s">
        <v>38</v>
      </c>
      <c r="B37" s="70" t="s">
        <v>543</v>
      </c>
      <c r="C37" s="54" t="s">
        <v>541</v>
      </c>
      <c r="D37" s="27" t="s">
        <v>517</v>
      </c>
      <c r="E37" s="41">
        <f t="shared" si="3"/>
        <v>28</v>
      </c>
      <c r="F37" s="32">
        <v>0</v>
      </c>
      <c r="G37" s="38">
        <v>-5.84</v>
      </c>
      <c r="H37" s="32">
        <v>0</v>
      </c>
      <c r="I37" s="32">
        <v>0</v>
      </c>
      <c r="J37" s="32">
        <v>0</v>
      </c>
      <c r="K37" s="32">
        <v>0</v>
      </c>
    </row>
    <row r="38" spans="1:11" ht="36" customHeight="1">
      <c r="A38" s="91" t="s">
        <v>38</v>
      </c>
      <c r="B38" s="70" t="s">
        <v>544</v>
      </c>
      <c r="C38" s="54" t="s">
        <v>542</v>
      </c>
      <c r="D38" s="27" t="s">
        <v>517</v>
      </c>
      <c r="E38" s="41">
        <f t="shared" si="3"/>
        <v>29</v>
      </c>
      <c r="F38" s="32">
        <v>0</v>
      </c>
      <c r="G38" s="38">
        <v>-5.3999999999999999E-2</v>
      </c>
      <c r="H38" s="32">
        <v>0</v>
      </c>
      <c r="I38" s="32">
        <v>0</v>
      </c>
      <c r="J38" s="32">
        <v>0</v>
      </c>
      <c r="K38" s="32">
        <v>0</v>
      </c>
    </row>
    <row r="39" spans="1:11" ht="36" customHeight="1">
      <c r="A39" s="91" t="s">
        <v>38</v>
      </c>
      <c r="B39" s="70" t="s">
        <v>545</v>
      </c>
      <c r="C39" s="54" t="s">
        <v>1056</v>
      </c>
      <c r="D39" s="27" t="s">
        <v>517</v>
      </c>
      <c r="E39" s="41">
        <f t="shared" si="3"/>
        <v>30</v>
      </c>
      <c r="F39" s="75">
        <v>418879</v>
      </c>
      <c r="G39" s="77">
        <v>331441.06</v>
      </c>
      <c r="H39" s="78">
        <v>418914</v>
      </c>
      <c r="I39" s="78">
        <v>453124.64</v>
      </c>
      <c r="J39" s="78">
        <v>467514.7</v>
      </c>
      <c r="K39" s="78">
        <v>467848.4</v>
      </c>
    </row>
    <row r="40" spans="1:11" ht="48" customHeight="1">
      <c r="A40" s="91" t="s">
        <v>38</v>
      </c>
      <c r="B40" s="70" t="s">
        <v>546</v>
      </c>
      <c r="C40" s="54" t="s">
        <v>1057</v>
      </c>
      <c r="D40" s="27" t="s">
        <v>517</v>
      </c>
      <c r="E40" s="41">
        <f t="shared" si="3"/>
        <v>31</v>
      </c>
      <c r="F40" s="75">
        <v>0</v>
      </c>
      <c r="G40" s="77">
        <v>45.55</v>
      </c>
      <c r="H40" s="78">
        <v>0</v>
      </c>
      <c r="I40" s="78">
        <v>0</v>
      </c>
      <c r="J40" s="78">
        <v>0</v>
      </c>
      <c r="K40" s="78">
        <v>0</v>
      </c>
    </row>
    <row r="41" spans="1:11" ht="36" customHeight="1">
      <c r="A41" s="91" t="s">
        <v>38</v>
      </c>
      <c r="B41" s="70" t="s">
        <v>549</v>
      </c>
      <c r="C41" s="54" t="s">
        <v>547</v>
      </c>
      <c r="D41" s="27" t="s">
        <v>517</v>
      </c>
      <c r="E41" s="41">
        <f t="shared" si="3"/>
        <v>32</v>
      </c>
      <c r="F41" s="75">
        <v>0</v>
      </c>
      <c r="G41" s="77">
        <v>0.63</v>
      </c>
      <c r="H41" s="78">
        <v>0</v>
      </c>
      <c r="I41" s="78">
        <v>0</v>
      </c>
      <c r="J41" s="78">
        <v>0</v>
      </c>
      <c r="K41" s="78">
        <v>0</v>
      </c>
    </row>
    <row r="42" spans="1:11" ht="36" customHeight="1">
      <c r="A42" s="91" t="s">
        <v>38</v>
      </c>
      <c r="B42" s="70" t="s">
        <v>550</v>
      </c>
      <c r="C42" s="54" t="s">
        <v>548</v>
      </c>
      <c r="D42" s="27" t="s">
        <v>517</v>
      </c>
      <c r="E42" s="41">
        <f t="shared" si="3"/>
        <v>33</v>
      </c>
      <c r="F42" s="75">
        <v>0</v>
      </c>
      <c r="G42" s="75">
        <v>0</v>
      </c>
      <c r="H42" s="75">
        <v>0</v>
      </c>
      <c r="I42" s="75">
        <v>0</v>
      </c>
      <c r="J42" s="75">
        <v>0</v>
      </c>
      <c r="K42" s="75">
        <v>0</v>
      </c>
    </row>
    <row r="43" spans="1:11" ht="36" customHeight="1">
      <c r="A43" s="91" t="s">
        <v>38</v>
      </c>
      <c r="B43" s="30" t="s">
        <v>558</v>
      </c>
      <c r="C43" s="48" t="s">
        <v>556</v>
      </c>
      <c r="D43" s="27" t="s">
        <v>517</v>
      </c>
      <c r="E43" s="41">
        <f t="shared" si="3"/>
        <v>34</v>
      </c>
      <c r="F43" s="75">
        <v>0</v>
      </c>
      <c r="G43" s="77">
        <v>13.05</v>
      </c>
      <c r="H43" s="78">
        <v>0</v>
      </c>
      <c r="I43" s="78">
        <v>0</v>
      </c>
      <c r="J43" s="78">
        <v>0</v>
      </c>
      <c r="K43" s="78">
        <v>0</v>
      </c>
    </row>
    <row r="44" spans="1:11" ht="36" customHeight="1">
      <c r="A44" s="91" t="s">
        <v>38</v>
      </c>
      <c r="B44" s="30" t="s">
        <v>559</v>
      </c>
      <c r="C44" s="48" t="s">
        <v>557</v>
      </c>
      <c r="D44" s="27" t="s">
        <v>517</v>
      </c>
      <c r="E44" s="41">
        <f t="shared" si="3"/>
        <v>35</v>
      </c>
      <c r="F44" s="75">
        <v>0</v>
      </c>
      <c r="G44" s="77">
        <v>0</v>
      </c>
      <c r="H44" s="78">
        <v>0</v>
      </c>
      <c r="I44" s="78">
        <v>0</v>
      </c>
      <c r="J44" s="78">
        <v>0</v>
      </c>
      <c r="K44" s="78">
        <v>0</v>
      </c>
    </row>
    <row r="45" spans="1:11" ht="36" customHeight="1">
      <c r="A45" s="91" t="s">
        <v>38</v>
      </c>
      <c r="B45" s="70" t="s">
        <v>562</v>
      </c>
      <c r="C45" s="54" t="s">
        <v>560</v>
      </c>
      <c r="D45" s="27" t="s">
        <v>517</v>
      </c>
      <c r="E45" s="41">
        <f t="shared" si="3"/>
        <v>36</v>
      </c>
      <c r="F45" s="76">
        <v>0</v>
      </c>
      <c r="G45" s="74">
        <v>-3877.1</v>
      </c>
      <c r="H45" s="32">
        <v>0</v>
      </c>
      <c r="I45" s="32">
        <v>0</v>
      </c>
      <c r="J45" s="32">
        <v>0</v>
      </c>
      <c r="K45" s="32">
        <v>0</v>
      </c>
    </row>
    <row r="46" spans="1:11" ht="36" customHeight="1">
      <c r="A46" s="91" t="s">
        <v>38</v>
      </c>
      <c r="B46" s="70" t="s">
        <v>563</v>
      </c>
      <c r="C46" s="54" t="s">
        <v>561</v>
      </c>
      <c r="D46" s="27" t="s">
        <v>517</v>
      </c>
      <c r="E46" s="41">
        <f t="shared" si="3"/>
        <v>37</v>
      </c>
      <c r="F46" s="76">
        <v>0</v>
      </c>
      <c r="G46" s="74">
        <v>12.86</v>
      </c>
      <c r="H46" s="32">
        <v>0</v>
      </c>
      <c r="I46" s="32">
        <v>0</v>
      </c>
      <c r="J46" s="32">
        <v>0</v>
      </c>
      <c r="K46" s="32">
        <v>0</v>
      </c>
    </row>
    <row r="47" spans="1:11" ht="36" customHeight="1">
      <c r="A47" s="91" t="s">
        <v>38</v>
      </c>
      <c r="B47" s="70" t="s">
        <v>566</v>
      </c>
      <c r="C47" s="54" t="s">
        <v>564</v>
      </c>
      <c r="D47" s="27" t="s">
        <v>517</v>
      </c>
      <c r="E47" s="41">
        <f t="shared" si="3"/>
        <v>38</v>
      </c>
      <c r="F47" s="76">
        <v>0</v>
      </c>
      <c r="G47" s="74">
        <v>5.32</v>
      </c>
      <c r="H47" s="32">
        <v>0</v>
      </c>
      <c r="I47" s="32">
        <v>0</v>
      </c>
      <c r="J47" s="32">
        <v>0</v>
      </c>
      <c r="K47" s="32">
        <v>0</v>
      </c>
    </row>
    <row r="48" spans="1:11" ht="36" customHeight="1">
      <c r="A48" s="91" t="s">
        <v>38</v>
      </c>
      <c r="B48" s="70" t="s">
        <v>567</v>
      </c>
      <c r="C48" s="54" t="s">
        <v>565</v>
      </c>
      <c r="D48" s="27" t="s">
        <v>517</v>
      </c>
      <c r="E48" s="41">
        <f t="shared" si="3"/>
        <v>39</v>
      </c>
      <c r="F48" s="76">
        <v>0</v>
      </c>
      <c r="G48" s="74">
        <v>-1.08</v>
      </c>
      <c r="H48" s="32">
        <v>0</v>
      </c>
      <c r="I48" s="32">
        <v>0</v>
      </c>
      <c r="J48" s="32">
        <v>0</v>
      </c>
      <c r="K48" s="32">
        <v>0</v>
      </c>
    </row>
    <row r="49" spans="1:11" ht="36" customHeight="1">
      <c r="A49" s="91" t="s">
        <v>38</v>
      </c>
      <c r="B49" s="70" t="s">
        <v>570</v>
      </c>
      <c r="C49" s="54" t="s">
        <v>568</v>
      </c>
      <c r="D49" s="27" t="s">
        <v>517</v>
      </c>
      <c r="E49" s="41">
        <f t="shared" si="3"/>
        <v>40</v>
      </c>
      <c r="F49" s="76">
        <v>87</v>
      </c>
      <c r="G49" s="74">
        <v>32.65</v>
      </c>
      <c r="H49" s="32">
        <v>120</v>
      </c>
      <c r="I49" s="32">
        <v>120</v>
      </c>
      <c r="J49" s="32">
        <v>120</v>
      </c>
      <c r="K49" s="32">
        <v>120</v>
      </c>
    </row>
    <row r="50" spans="1:11" ht="36" customHeight="1">
      <c r="A50" s="91" t="s">
        <v>38</v>
      </c>
      <c r="B50" s="70" t="s">
        <v>571</v>
      </c>
      <c r="C50" s="54" t="s">
        <v>569</v>
      </c>
      <c r="D50" s="27" t="s">
        <v>517</v>
      </c>
      <c r="E50" s="41">
        <f t="shared" si="3"/>
        <v>41</v>
      </c>
      <c r="F50" s="76">
        <v>0</v>
      </c>
      <c r="G50" s="76">
        <v>0.5</v>
      </c>
      <c r="H50" s="76">
        <v>0</v>
      </c>
      <c r="I50" s="76">
        <v>0</v>
      </c>
      <c r="J50" s="76">
        <v>0</v>
      </c>
      <c r="K50" s="76">
        <v>0</v>
      </c>
    </row>
    <row r="51" spans="1:11" ht="36" customHeight="1">
      <c r="A51" s="91" t="s">
        <v>38</v>
      </c>
      <c r="B51" s="70" t="s">
        <v>582</v>
      </c>
      <c r="C51" s="54" t="s">
        <v>580</v>
      </c>
      <c r="D51" s="27" t="s">
        <v>517</v>
      </c>
      <c r="E51" s="41">
        <f t="shared" si="3"/>
        <v>42</v>
      </c>
      <c r="F51" s="32">
        <v>0</v>
      </c>
      <c r="G51" s="32">
        <v>0</v>
      </c>
      <c r="H51" s="32">
        <v>0</v>
      </c>
      <c r="I51" s="32">
        <v>0</v>
      </c>
      <c r="J51" s="32">
        <v>0</v>
      </c>
      <c r="K51" s="32">
        <v>0</v>
      </c>
    </row>
    <row r="52" spans="1:11" ht="36" customHeight="1">
      <c r="A52" s="91" t="s">
        <v>38</v>
      </c>
      <c r="B52" s="70" t="s">
        <v>583</v>
      </c>
      <c r="C52" s="54" t="s">
        <v>581</v>
      </c>
      <c r="D52" s="27" t="s">
        <v>517</v>
      </c>
      <c r="E52" s="41">
        <f t="shared" si="3"/>
        <v>43</v>
      </c>
      <c r="F52" s="32">
        <v>0</v>
      </c>
      <c r="G52" s="32">
        <v>0</v>
      </c>
      <c r="H52" s="32">
        <v>0</v>
      </c>
      <c r="I52" s="32">
        <v>0</v>
      </c>
      <c r="J52" s="32">
        <v>0</v>
      </c>
      <c r="K52" s="32">
        <v>0</v>
      </c>
    </row>
    <row r="53" spans="1:11" ht="36" customHeight="1">
      <c r="A53" s="91" t="s">
        <v>38</v>
      </c>
      <c r="B53" s="30" t="s">
        <v>586</v>
      </c>
      <c r="C53" s="54" t="s">
        <v>584</v>
      </c>
      <c r="D53" s="27" t="s">
        <v>517</v>
      </c>
      <c r="E53" s="41">
        <f t="shared" si="3"/>
        <v>44</v>
      </c>
      <c r="F53" s="76">
        <v>81934</v>
      </c>
      <c r="G53" s="74">
        <v>14965.61</v>
      </c>
      <c r="H53" s="32">
        <v>74557</v>
      </c>
      <c r="I53" s="32">
        <v>74081</v>
      </c>
      <c r="J53" s="32">
        <v>74725</v>
      </c>
      <c r="K53" s="32">
        <v>75023</v>
      </c>
    </row>
    <row r="54" spans="1:11" ht="36" customHeight="1">
      <c r="A54" s="91" t="s">
        <v>38</v>
      </c>
      <c r="B54" s="30" t="s">
        <v>587</v>
      </c>
      <c r="C54" s="54" t="s">
        <v>585</v>
      </c>
      <c r="D54" s="27" t="s">
        <v>517</v>
      </c>
      <c r="E54" s="41">
        <f t="shared" si="3"/>
        <v>45</v>
      </c>
      <c r="F54" s="76">
        <v>0</v>
      </c>
      <c r="G54" s="74">
        <v>-0.5</v>
      </c>
      <c r="H54" s="32">
        <v>0</v>
      </c>
      <c r="I54" s="32">
        <v>0</v>
      </c>
      <c r="J54" s="32">
        <v>0</v>
      </c>
      <c r="K54" s="32">
        <v>0</v>
      </c>
    </row>
    <row r="55" spans="1:11" s="7" customFormat="1" ht="36" customHeight="1">
      <c r="A55" s="91" t="s">
        <v>38</v>
      </c>
      <c r="B55" s="33" t="s">
        <v>258</v>
      </c>
      <c r="C55" s="55" t="s">
        <v>3</v>
      </c>
      <c r="D55" s="110"/>
      <c r="E55" s="41">
        <f t="shared" si="3"/>
        <v>46</v>
      </c>
      <c r="F55" s="31">
        <f t="shared" ref="F55:K55" si="5">SUM(F56:F65)</f>
        <v>458785.6</v>
      </c>
      <c r="G55" s="37">
        <f t="shared" si="5"/>
        <v>150497.41999999998</v>
      </c>
      <c r="H55" s="31">
        <f t="shared" si="5"/>
        <v>494439.39</v>
      </c>
      <c r="I55" s="31">
        <f t="shared" si="5"/>
        <v>612185.69999999995</v>
      </c>
      <c r="J55" s="31">
        <f t="shared" si="5"/>
        <v>678951.98</v>
      </c>
      <c r="K55" s="31">
        <f t="shared" si="5"/>
        <v>683677.73</v>
      </c>
    </row>
    <row r="56" spans="1:11" ht="36" customHeight="1">
      <c r="A56" s="91" t="s">
        <v>38</v>
      </c>
      <c r="B56" s="113" t="s">
        <v>590</v>
      </c>
      <c r="C56" s="54" t="s">
        <v>589</v>
      </c>
      <c r="D56" s="27" t="s">
        <v>517</v>
      </c>
      <c r="E56" s="41">
        <f t="shared" si="3"/>
        <v>47</v>
      </c>
      <c r="F56" s="76">
        <v>126990</v>
      </c>
      <c r="G56" s="74">
        <v>16170.65</v>
      </c>
      <c r="H56" s="32">
        <v>148359</v>
      </c>
      <c r="I56" s="32">
        <v>176200</v>
      </c>
      <c r="J56" s="32">
        <v>211802</v>
      </c>
      <c r="K56" s="32">
        <v>212860</v>
      </c>
    </row>
    <row r="57" spans="1:11" ht="36" customHeight="1">
      <c r="A57" s="91" t="s">
        <v>38</v>
      </c>
      <c r="B57" s="113" t="s">
        <v>591</v>
      </c>
      <c r="C57" s="54" t="s">
        <v>588</v>
      </c>
      <c r="D57" s="27" t="s">
        <v>517</v>
      </c>
      <c r="E57" s="41">
        <f t="shared" si="3"/>
        <v>48</v>
      </c>
      <c r="F57" s="76">
        <v>0</v>
      </c>
      <c r="G57" s="74">
        <v>-0.3</v>
      </c>
      <c r="H57" s="32">
        <v>0</v>
      </c>
      <c r="I57" s="32">
        <v>0</v>
      </c>
      <c r="J57" s="32">
        <v>0</v>
      </c>
      <c r="K57" s="32">
        <v>0</v>
      </c>
    </row>
    <row r="58" spans="1:11" ht="36" customHeight="1">
      <c r="A58" s="91" t="s">
        <v>38</v>
      </c>
      <c r="B58" s="43" t="s">
        <v>596</v>
      </c>
      <c r="C58" s="59" t="s">
        <v>594</v>
      </c>
      <c r="D58" s="27" t="s">
        <v>517</v>
      </c>
      <c r="E58" s="41">
        <f t="shared" si="3"/>
        <v>49</v>
      </c>
      <c r="F58" s="76">
        <v>54751.4</v>
      </c>
      <c r="G58" s="74">
        <v>33577.599999999999</v>
      </c>
      <c r="H58" s="32">
        <v>62153.39</v>
      </c>
      <c r="I58" s="74">
        <v>63285.7</v>
      </c>
      <c r="J58" s="74">
        <v>64449.98</v>
      </c>
      <c r="K58" s="74">
        <v>65646.73</v>
      </c>
    </row>
    <row r="59" spans="1:11" ht="36" customHeight="1">
      <c r="A59" s="91" t="s">
        <v>38</v>
      </c>
      <c r="B59" s="43" t="s">
        <v>597</v>
      </c>
      <c r="C59" s="59" t="s">
        <v>592</v>
      </c>
      <c r="D59" s="27" t="s">
        <v>517</v>
      </c>
      <c r="E59" s="41">
        <f t="shared" si="3"/>
        <v>50</v>
      </c>
      <c r="F59" s="76">
        <v>0</v>
      </c>
      <c r="G59" s="74">
        <v>0.64</v>
      </c>
      <c r="H59" s="32">
        <v>0</v>
      </c>
      <c r="I59" s="32">
        <v>0</v>
      </c>
      <c r="J59" s="32">
        <v>0</v>
      </c>
      <c r="K59" s="32">
        <v>0</v>
      </c>
    </row>
    <row r="60" spans="1:11" ht="36" customHeight="1">
      <c r="A60" s="91" t="s">
        <v>38</v>
      </c>
      <c r="B60" s="43" t="s">
        <v>598</v>
      </c>
      <c r="C60" s="59" t="s">
        <v>595</v>
      </c>
      <c r="D60" s="27" t="s">
        <v>517</v>
      </c>
      <c r="E60" s="41">
        <f t="shared" si="3"/>
        <v>51</v>
      </c>
      <c r="F60" s="76">
        <v>73118.2</v>
      </c>
      <c r="G60" s="74">
        <v>12252.06</v>
      </c>
      <c r="H60" s="32">
        <v>80000</v>
      </c>
      <c r="I60" s="32">
        <v>81000</v>
      </c>
      <c r="J60" s="32">
        <v>82000</v>
      </c>
      <c r="K60" s="32">
        <v>83000</v>
      </c>
    </row>
    <row r="61" spans="1:11" ht="36" customHeight="1">
      <c r="A61" s="91" t="s">
        <v>38</v>
      </c>
      <c r="B61" s="43" t="s">
        <v>599</v>
      </c>
      <c r="C61" s="59" t="s">
        <v>593</v>
      </c>
      <c r="D61" s="27" t="s">
        <v>517</v>
      </c>
      <c r="E61" s="41">
        <f t="shared" si="3"/>
        <v>52</v>
      </c>
      <c r="F61" s="76">
        <v>0</v>
      </c>
      <c r="G61" s="74">
        <v>0</v>
      </c>
      <c r="H61" s="32">
        <v>0</v>
      </c>
      <c r="I61" s="32">
        <v>0</v>
      </c>
      <c r="J61" s="32">
        <v>0</v>
      </c>
      <c r="K61" s="32">
        <v>0</v>
      </c>
    </row>
    <row r="62" spans="1:11" ht="36" customHeight="1">
      <c r="A62" s="91" t="s">
        <v>38</v>
      </c>
      <c r="B62" s="63" t="s">
        <v>651</v>
      </c>
      <c r="C62" s="64" t="s">
        <v>649</v>
      </c>
      <c r="D62" s="27" t="s">
        <v>517</v>
      </c>
      <c r="E62" s="41">
        <f>E61+1</f>
        <v>53</v>
      </c>
      <c r="F62" s="32">
        <v>176251</v>
      </c>
      <c r="G62" s="38">
        <v>84488.16</v>
      </c>
      <c r="H62" s="32">
        <v>176251</v>
      </c>
      <c r="I62" s="32">
        <v>264024</v>
      </c>
      <c r="J62" s="32">
        <v>293024</v>
      </c>
      <c r="K62" s="32">
        <v>294495</v>
      </c>
    </row>
    <row r="63" spans="1:11" ht="36" customHeight="1">
      <c r="A63" s="91" t="s">
        <v>38</v>
      </c>
      <c r="B63" s="63" t="s">
        <v>652</v>
      </c>
      <c r="C63" s="64" t="s">
        <v>650</v>
      </c>
      <c r="D63" s="27" t="s">
        <v>517</v>
      </c>
      <c r="E63" s="41">
        <f>E62+1</f>
        <v>54</v>
      </c>
      <c r="F63" s="32">
        <v>0</v>
      </c>
      <c r="G63" s="38">
        <v>-18.920000000000002</v>
      </c>
      <c r="H63" s="32">
        <v>0</v>
      </c>
      <c r="I63" s="32">
        <v>0</v>
      </c>
      <c r="J63" s="32">
        <v>0</v>
      </c>
      <c r="K63" s="32">
        <v>0</v>
      </c>
    </row>
    <row r="64" spans="1:11" ht="36" customHeight="1">
      <c r="A64" s="65" t="s">
        <v>38</v>
      </c>
      <c r="B64" s="63" t="s">
        <v>655</v>
      </c>
      <c r="C64" s="64" t="s">
        <v>653</v>
      </c>
      <c r="D64" s="27" t="s">
        <v>517</v>
      </c>
      <c r="E64" s="41">
        <f>E63+1</f>
        <v>55</v>
      </c>
      <c r="F64" s="32">
        <v>27675</v>
      </c>
      <c r="G64" s="38">
        <v>4029.44</v>
      </c>
      <c r="H64" s="32">
        <v>27676</v>
      </c>
      <c r="I64" s="32">
        <v>27676</v>
      </c>
      <c r="J64" s="32">
        <v>27676</v>
      </c>
      <c r="K64" s="32">
        <v>27676</v>
      </c>
    </row>
    <row r="65" spans="1:11" ht="36" customHeight="1">
      <c r="A65" s="65" t="s">
        <v>38</v>
      </c>
      <c r="B65" s="63" t="s">
        <v>656</v>
      </c>
      <c r="C65" s="64" t="s">
        <v>654</v>
      </c>
      <c r="D65" s="27" t="s">
        <v>517</v>
      </c>
      <c r="E65" s="41">
        <f t="shared" ref="E65:E128" si="6">E64+1</f>
        <v>56</v>
      </c>
      <c r="F65" s="32">
        <v>0</v>
      </c>
      <c r="G65" s="38">
        <v>-1.91</v>
      </c>
      <c r="H65" s="32">
        <v>0</v>
      </c>
      <c r="I65" s="32">
        <v>0</v>
      </c>
      <c r="J65" s="32">
        <v>0</v>
      </c>
      <c r="K65" s="32">
        <v>0</v>
      </c>
    </row>
    <row r="66" spans="1:11" s="7" customFormat="1" ht="36" customHeight="1">
      <c r="A66" s="91" t="s">
        <v>38</v>
      </c>
      <c r="B66" s="35" t="s">
        <v>846</v>
      </c>
      <c r="C66" s="55" t="s">
        <v>4</v>
      </c>
      <c r="D66" s="46"/>
      <c r="E66" s="41">
        <f t="shared" si="6"/>
        <v>57</v>
      </c>
      <c r="F66" s="40">
        <f>SUM(F67:F72)</f>
        <v>68274</v>
      </c>
      <c r="G66" s="39">
        <f t="shared" ref="G66:K66" si="7">SUM(G67:G72)</f>
        <v>33629.14</v>
      </c>
      <c r="H66" s="40">
        <f t="shared" si="7"/>
        <v>72681.399999999994</v>
      </c>
      <c r="I66" s="40">
        <f t="shared" si="7"/>
        <v>72845</v>
      </c>
      <c r="J66" s="40">
        <f t="shared" si="7"/>
        <v>72945</v>
      </c>
      <c r="K66" s="40">
        <f t="shared" si="7"/>
        <v>73045</v>
      </c>
    </row>
    <row r="67" spans="1:11" ht="36" customHeight="1">
      <c r="A67" s="91" t="s">
        <v>38</v>
      </c>
      <c r="B67" s="34" t="s">
        <v>603</v>
      </c>
      <c r="C67" s="54" t="s">
        <v>607</v>
      </c>
      <c r="D67" s="27" t="s">
        <v>517</v>
      </c>
      <c r="E67" s="41">
        <f t="shared" si="6"/>
        <v>58</v>
      </c>
      <c r="F67" s="32">
        <v>62599</v>
      </c>
      <c r="G67" s="38">
        <v>33458.74</v>
      </c>
      <c r="H67" s="32">
        <v>66900</v>
      </c>
      <c r="I67" s="36">
        <v>67450</v>
      </c>
      <c r="J67" s="36">
        <v>67540</v>
      </c>
      <c r="K67" s="36">
        <v>67630</v>
      </c>
    </row>
    <row r="68" spans="1:11" s="11" customFormat="1" ht="36" customHeight="1">
      <c r="A68" s="91" t="s">
        <v>38</v>
      </c>
      <c r="B68" s="34" t="s">
        <v>604</v>
      </c>
      <c r="C68" s="54" t="s">
        <v>608</v>
      </c>
      <c r="D68" s="27" t="s">
        <v>517</v>
      </c>
      <c r="E68" s="41">
        <f t="shared" si="6"/>
        <v>59</v>
      </c>
      <c r="F68" s="32">
        <v>5100</v>
      </c>
      <c r="G68" s="38">
        <v>0</v>
      </c>
      <c r="H68" s="38">
        <v>5100</v>
      </c>
      <c r="I68" s="42">
        <v>5150</v>
      </c>
      <c r="J68" s="42">
        <v>5160</v>
      </c>
      <c r="K68" s="42">
        <v>5170</v>
      </c>
    </row>
    <row r="69" spans="1:11" ht="36" customHeight="1">
      <c r="A69" s="91" t="s">
        <v>38</v>
      </c>
      <c r="B69" s="34" t="s">
        <v>605</v>
      </c>
      <c r="C69" s="54" t="s">
        <v>601</v>
      </c>
      <c r="D69" s="27" t="s">
        <v>517</v>
      </c>
      <c r="E69" s="41">
        <f t="shared" si="6"/>
        <v>60</v>
      </c>
      <c r="F69" s="32">
        <v>400</v>
      </c>
      <c r="G69" s="38">
        <v>0</v>
      </c>
      <c r="H69" s="32">
        <v>400</v>
      </c>
      <c r="I69" s="36">
        <v>0</v>
      </c>
      <c r="J69" s="36">
        <v>0</v>
      </c>
      <c r="K69" s="36">
        <v>0</v>
      </c>
    </row>
    <row r="70" spans="1:11" ht="36" customHeight="1">
      <c r="A70" s="91" t="s">
        <v>38</v>
      </c>
      <c r="B70" s="34" t="s">
        <v>606</v>
      </c>
      <c r="C70" s="54" t="s">
        <v>602</v>
      </c>
      <c r="D70" s="27" t="s">
        <v>517</v>
      </c>
      <c r="E70" s="41">
        <f t="shared" si="6"/>
        <v>61</v>
      </c>
      <c r="F70" s="32">
        <v>0</v>
      </c>
      <c r="G70" s="38">
        <v>0</v>
      </c>
      <c r="H70" s="32">
        <v>0</v>
      </c>
      <c r="I70" s="36">
        <v>0</v>
      </c>
      <c r="J70" s="36">
        <v>0</v>
      </c>
      <c r="K70" s="36">
        <v>0</v>
      </c>
    </row>
    <row r="71" spans="1:11" ht="36" customHeight="1">
      <c r="A71" s="91" t="s">
        <v>38</v>
      </c>
      <c r="B71" s="34" t="s">
        <v>127</v>
      </c>
      <c r="C71" s="54" t="s">
        <v>579</v>
      </c>
      <c r="D71" s="92" t="s">
        <v>56</v>
      </c>
      <c r="E71" s="41">
        <f t="shared" si="6"/>
        <v>62</v>
      </c>
      <c r="F71" s="32">
        <v>175</v>
      </c>
      <c r="G71" s="38">
        <v>180</v>
      </c>
      <c r="H71" s="32">
        <v>275</v>
      </c>
      <c r="I71" s="36">
        <v>245</v>
      </c>
      <c r="J71" s="36">
        <v>245</v>
      </c>
      <c r="K71" s="36">
        <v>245</v>
      </c>
    </row>
    <row r="72" spans="1:11" s="11" customFormat="1" ht="48" customHeight="1">
      <c r="A72" s="91" t="s">
        <v>38</v>
      </c>
      <c r="B72" s="50" t="s">
        <v>126</v>
      </c>
      <c r="C72" s="68" t="s">
        <v>600</v>
      </c>
      <c r="D72" s="91" t="s">
        <v>36</v>
      </c>
      <c r="E72" s="41">
        <f t="shared" si="6"/>
        <v>63</v>
      </c>
      <c r="F72" s="32">
        <v>0</v>
      </c>
      <c r="G72" s="38">
        <v>-9.6</v>
      </c>
      <c r="H72" s="38">
        <v>6.4</v>
      </c>
      <c r="I72" s="42">
        <v>0</v>
      </c>
      <c r="J72" s="42">
        <v>0</v>
      </c>
      <c r="K72" s="42">
        <v>0</v>
      </c>
    </row>
    <row r="73" spans="1:11" ht="36" customHeight="1">
      <c r="A73" s="91" t="s">
        <v>38</v>
      </c>
      <c r="B73" s="35" t="s">
        <v>232</v>
      </c>
      <c r="C73" s="55" t="s">
        <v>5</v>
      </c>
      <c r="D73" s="114"/>
      <c r="E73" s="41">
        <f t="shared" si="6"/>
        <v>64</v>
      </c>
      <c r="F73" s="40">
        <f t="shared" ref="F73:K73" si="8">SUM(F74:F80)</f>
        <v>0</v>
      </c>
      <c r="G73" s="39">
        <f t="shared" si="8"/>
        <v>1.96</v>
      </c>
      <c r="H73" s="40">
        <f t="shared" si="8"/>
        <v>0</v>
      </c>
      <c r="I73" s="40">
        <f t="shared" si="8"/>
        <v>0</v>
      </c>
      <c r="J73" s="40">
        <f t="shared" si="8"/>
        <v>0</v>
      </c>
      <c r="K73" s="40">
        <f t="shared" si="8"/>
        <v>0</v>
      </c>
    </row>
    <row r="74" spans="1:11" ht="36" customHeight="1">
      <c r="A74" s="91" t="s">
        <v>38</v>
      </c>
      <c r="B74" s="34" t="s">
        <v>616</v>
      </c>
      <c r="C74" s="56" t="s">
        <v>609</v>
      </c>
      <c r="D74" s="27" t="s">
        <v>517</v>
      </c>
      <c r="E74" s="41">
        <f t="shared" si="6"/>
        <v>65</v>
      </c>
      <c r="F74" s="32">
        <v>0</v>
      </c>
      <c r="G74" s="38">
        <v>0</v>
      </c>
      <c r="H74" s="32">
        <v>0</v>
      </c>
      <c r="I74" s="36">
        <v>0</v>
      </c>
      <c r="J74" s="36">
        <v>0</v>
      </c>
      <c r="K74" s="36">
        <v>0</v>
      </c>
    </row>
    <row r="75" spans="1:11" ht="36" customHeight="1">
      <c r="A75" s="91" t="s">
        <v>38</v>
      </c>
      <c r="B75" s="34" t="s">
        <v>617</v>
      </c>
      <c r="C75" s="56" t="s">
        <v>610</v>
      </c>
      <c r="D75" s="27" t="s">
        <v>517</v>
      </c>
      <c r="E75" s="41">
        <f t="shared" si="6"/>
        <v>66</v>
      </c>
      <c r="F75" s="32">
        <v>0</v>
      </c>
      <c r="G75" s="38">
        <v>0</v>
      </c>
      <c r="H75" s="32">
        <v>0</v>
      </c>
      <c r="I75" s="36">
        <v>0</v>
      </c>
      <c r="J75" s="36">
        <v>0</v>
      </c>
      <c r="K75" s="36">
        <v>0</v>
      </c>
    </row>
    <row r="76" spans="1:11" ht="36" customHeight="1">
      <c r="A76" s="91" t="s">
        <v>38</v>
      </c>
      <c r="B76" s="34" t="s">
        <v>618</v>
      </c>
      <c r="C76" s="56" t="s">
        <v>611</v>
      </c>
      <c r="D76" s="27" t="s">
        <v>517</v>
      </c>
      <c r="E76" s="41">
        <f t="shared" si="6"/>
        <v>67</v>
      </c>
      <c r="F76" s="32">
        <v>0</v>
      </c>
      <c r="G76" s="38">
        <v>0.66</v>
      </c>
      <c r="H76" s="32">
        <v>0</v>
      </c>
      <c r="I76" s="36">
        <v>0</v>
      </c>
      <c r="J76" s="36">
        <v>0</v>
      </c>
      <c r="K76" s="36">
        <v>0</v>
      </c>
    </row>
    <row r="77" spans="1:11" ht="36" customHeight="1">
      <c r="A77" s="91" t="s">
        <v>38</v>
      </c>
      <c r="B77" s="34" t="s">
        <v>619</v>
      </c>
      <c r="C77" s="56" t="s">
        <v>612</v>
      </c>
      <c r="D77" s="27" t="s">
        <v>517</v>
      </c>
      <c r="E77" s="41">
        <f t="shared" si="6"/>
        <v>68</v>
      </c>
      <c r="F77" s="32">
        <v>0</v>
      </c>
      <c r="G77" s="38">
        <v>-0.46</v>
      </c>
      <c r="H77" s="32">
        <v>0</v>
      </c>
      <c r="I77" s="36">
        <v>0</v>
      </c>
      <c r="J77" s="36">
        <v>0</v>
      </c>
      <c r="K77" s="36">
        <v>0</v>
      </c>
    </row>
    <row r="78" spans="1:11" ht="36" customHeight="1">
      <c r="A78" s="91" t="s">
        <v>38</v>
      </c>
      <c r="B78" s="34" t="s">
        <v>620</v>
      </c>
      <c r="C78" s="56" t="s">
        <v>613</v>
      </c>
      <c r="D78" s="27" t="s">
        <v>517</v>
      </c>
      <c r="E78" s="41">
        <f t="shared" si="6"/>
        <v>69</v>
      </c>
      <c r="F78" s="32">
        <v>0</v>
      </c>
      <c r="G78" s="38">
        <v>0</v>
      </c>
      <c r="H78" s="32">
        <v>0</v>
      </c>
      <c r="I78" s="36">
        <v>0</v>
      </c>
      <c r="J78" s="36">
        <v>0</v>
      </c>
      <c r="K78" s="36">
        <v>0</v>
      </c>
    </row>
    <row r="79" spans="1:11" ht="36" customHeight="1">
      <c r="A79" s="91" t="s">
        <v>38</v>
      </c>
      <c r="B79" s="34" t="s">
        <v>621</v>
      </c>
      <c r="C79" s="56" t="s">
        <v>614</v>
      </c>
      <c r="D79" s="27" t="s">
        <v>517</v>
      </c>
      <c r="E79" s="41">
        <f t="shared" si="6"/>
        <v>70</v>
      </c>
      <c r="F79" s="32">
        <v>0</v>
      </c>
      <c r="G79" s="38">
        <v>1.95</v>
      </c>
      <c r="H79" s="32">
        <v>0</v>
      </c>
      <c r="I79" s="36">
        <v>0</v>
      </c>
      <c r="J79" s="36">
        <v>0</v>
      </c>
      <c r="K79" s="36">
        <v>0</v>
      </c>
    </row>
    <row r="80" spans="1:11" ht="36" customHeight="1">
      <c r="A80" s="91" t="s">
        <v>38</v>
      </c>
      <c r="B80" s="34" t="s">
        <v>622</v>
      </c>
      <c r="C80" s="56" t="s">
        <v>615</v>
      </c>
      <c r="D80" s="27" t="s">
        <v>517</v>
      </c>
      <c r="E80" s="41">
        <f t="shared" si="6"/>
        <v>71</v>
      </c>
      <c r="F80" s="32">
        <v>0</v>
      </c>
      <c r="G80" s="38">
        <v>-0.19</v>
      </c>
      <c r="H80" s="32">
        <v>0</v>
      </c>
      <c r="I80" s="36">
        <v>0</v>
      </c>
      <c r="J80" s="36">
        <v>0</v>
      </c>
      <c r="K80" s="36">
        <v>0</v>
      </c>
    </row>
    <row r="81" spans="1:11" s="7" customFormat="1" ht="36" customHeight="1">
      <c r="A81" s="91" t="s">
        <v>38</v>
      </c>
      <c r="B81" s="35" t="s">
        <v>256</v>
      </c>
      <c r="C81" s="55" t="s">
        <v>6</v>
      </c>
      <c r="D81" s="46"/>
      <c r="E81" s="41">
        <f t="shared" si="6"/>
        <v>72</v>
      </c>
      <c r="F81" s="40">
        <f t="shared" ref="F81:K81" si="9">SUM(F82:F99)</f>
        <v>679800.64999999991</v>
      </c>
      <c r="G81" s="39">
        <f t="shared" si="9"/>
        <v>339886.89000000019</v>
      </c>
      <c r="H81" s="40">
        <f t="shared" si="9"/>
        <v>681755.64000000013</v>
      </c>
      <c r="I81" s="40">
        <f t="shared" si="9"/>
        <v>519682.34</v>
      </c>
      <c r="J81" s="40">
        <f t="shared" si="9"/>
        <v>519471.01000000007</v>
      </c>
      <c r="K81" s="40">
        <f t="shared" si="9"/>
        <v>519438.50000000006</v>
      </c>
    </row>
    <row r="82" spans="1:11" ht="36" customHeight="1">
      <c r="A82" s="91" t="s">
        <v>38</v>
      </c>
      <c r="B82" s="34" t="s">
        <v>159</v>
      </c>
      <c r="C82" s="54" t="s">
        <v>7</v>
      </c>
      <c r="D82" s="92" t="s">
        <v>56</v>
      </c>
      <c r="E82" s="41">
        <f t="shared" si="6"/>
        <v>73</v>
      </c>
      <c r="F82" s="32">
        <v>6622.47</v>
      </c>
      <c r="G82" s="74">
        <v>3436.01</v>
      </c>
      <c r="H82" s="32">
        <v>6622.41</v>
      </c>
      <c r="I82" s="32">
        <v>3238.89</v>
      </c>
      <c r="J82" s="32">
        <v>3071.94</v>
      </c>
      <c r="K82" s="32">
        <v>3051.99</v>
      </c>
    </row>
    <row r="83" spans="1:11" ht="36" customHeight="1">
      <c r="A83" s="91" t="s">
        <v>38</v>
      </c>
      <c r="B83" s="34" t="s">
        <v>93</v>
      </c>
      <c r="C83" s="54" t="s">
        <v>70</v>
      </c>
      <c r="D83" s="92" t="s">
        <v>56</v>
      </c>
      <c r="E83" s="41">
        <f t="shared" si="6"/>
        <v>74</v>
      </c>
      <c r="F83" s="32">
        <v>560000</v>
      </c>
      <c r="G83" s="38">
        <v>272226.84000000003</v>
      </c>
      <c r="H83" s="32">
        <v>560000</v>
      </c>
      <c r="I83" s="36">
        <v>400000</v>
      </c>
      <c r="J83" s="36">
        <v>400000</v>
      </c>
      <c r="K83" s="36">
        <v>400000</v>
      </c>
    </row>
    <row r="84" spans="1:11" ht="48" customHeight="1">
      <c r="A84" s="91" t="s">
        <v>38</v>
      </c>
      <c r="B84" s="34" t="s">
        <v>94</v>
      </c>
      <c r="C84" s="54" t="s">
        <v>71</v>
      </c>
      <c r="D84" s="92" t="s">
        <v>56</v>
      </c>
      <c r="E84" s="41">
        <f t="shared" si="6"/>
        <v>75</v>
      </c>
      <c r="F84" s="32">
        <v>23000</v>
      </c>
      <c r="G84" s="38">
        <v>15717.01</v>
      </c>
      <c r="H84" s="32">
        <v>20000</v>
      </c>
      <c r="I84" s="32">
        <v>20000</v>
      </c>
      <c r="J84" s="32">
        <v>20000</v>
      </c>
      <c r="K84" s="32">
        <v>20000</v>
      </c>
    </row>
    <row r="85" spans="1:11" ht="36" customHeight="1">
      <c r="A85" s="91" t="s">
        <v>38</v>
      </c>
      <c r="B85" s="34" t="s">
        <v>95</v>
      </c>
      <c r="C85" s="54" t="s">
        <v>8</v>
      </c>
      <c r="D85" s="92" t="s">
        <v>56</v>
      </c>
      <c r="E85" s="41">
        <f t="shared" si="6"/>
        <v>76</v>
      </c>
      <c r="F85" s="32">
        <v>3000</v>
      </c>
      <c r="G85" s="38">
        <v>1869.08</v>
      </c>
      <c r="H85" s="32">
        <v>3500</v>
      </c>
      <c r="I85" s="36">
        <v>3000</v>
      </c>
      <c r="J85" s="36">
        <v>3000</v>
      </c>
      <c r="K85" s="36">
        <v>3000</v>
      </c>
    </row>
    <row r="86" spans="1:11" ht="36" customHeight="1">
      <c r="A86" s="91" t="s">
        <v>38</v>
      </c>
      <c r="B86" s="34" t="s">
        <v>96</v>
      </c>
      <c r="C86" s="54" t="s">
        <v>9</v>
      </c>
      <c r="D86" s="92" t="s">
        <v>56</v>
      </c>
      <c r="E86" s="41">
        <f t="shared" si="6"/>
        <v>77</v>
      </c>
      <c r="F86" s="32">
        <v>1287.74</v>
      </c>
      <c r="G86" s="38">
        <v>466.78</v>
      </c>
      <c r="H86" s="32">
        <v>1288.27</v>
      </c>
      <c r="I86" s="36">
        <v>1289.06</v>
      </c>
      <c r="J86" s="36">
        <v>1289.06</v>
      </c>
      <c r="K86" s="36">
        <v>1289.68</v>
      </c>
    </row>
    <row r="87" spans="1:11" ht="36" customHeight="1">
      <c r="A87" s="91" t="s">
        <v>38</v>
      </c>
      <c r="B87" s="34" t="s">
        <v>97</v>
      </c>
      <c r="C87" s="56" t="s">
        <v>52</v>
      </c>
      <c r="D87" s="92" t="s">
        <v>56</v>
      </c>
      <c r="E87" s="41">
        <f t="shared" si="6"/>
        <v>78</v>
      </c>
      <c r="F87" s="32">
        <v>27724.82</v>
      </c>
      <c r="G87" s="38">
        <v>15015.37</v>
      </c>
      <c r="H87" s="32">
        <v>32174.12</v>
      </c>
      <c r="I87" s="32">
        <v>33207.949999999997</v>
      </c>
      <c r="J87" s="32">
        <v>33614.269999999997</v>
      </c>
      <c r="K87" s="32">
        <v>33742.199999999997</v>
      </c>
    </row>
    <row r="88" spans="1:11" ht="36" customHeight="1">
      <c r="A88" s="91" t="s">
        <v>38</v>
      </c>
      <c r="B88" s="34" t="s">
        <v>98</v>
      </c>
      <c r="C88" s="56" t="s">
        <v>53</v>
      </c>
      <c r="D88" s="92" t="s">
        <v>56</v>
      </c>
      <c r="E88" s="41">
        <f t="shared" si="6"/>
        <v>79</v>
      </c>
      <c r="F88" s="32">
        <v>5755.47</v>
      </c>
      <c r="G88" s="38">
        <v>3314.88</v>
      </c>
      <c r="H88" s="32">
        <v>7036.85</v>
      </c>
      <c r="I88" s="32">
        <v>6643.31</v>
      </c>
      <c r="J88" s="32">
        <v>6643.31</v>
      </c>
      <c r="K88" s="32">
        <v>6643.31</v>
      </c>
    </row>
    <row r="89" spans="1:11" ht="36" customHeight="1">
      <c r="A89" s="91" t="s">
        <v>38</v>
      </c>
      <c r="B89" s="34" t="s">
        <v>99</v>
      </c>
      <c r="C89" s="56" t="s">
        <v>54</v>
      </c>
      <c r="D89" s="92" t="s">
        <v>56</v>
      </c>
      <c r="E89" s="41">
        <f t="shared" si="6"/>
        <v>80</v>
      </c>
      <c r="F89" s="32">
        <v>32324.98</v>
      </c>
      <c r="G89" s="38">
        <v>16671.03</v>
      </c>
      <c r="H89" s="32">
        <v>34382.019999999997</v>
      </c>
      <c r="I89" s="32">
        <v>35159.769999999997</v>
      </c>
      <c r="J89" s="32">
        <v>35159.769999999997</v>
      </c>
      <c r="K89" s="32">
        <v>35159.769999999997</v>
      </c>
    </row>
    <row r="90" spans="1:11" ht="36" customHeight="1">
      <c r="A90" s="91" t="s">
        <v>38</v>
      </c>
      <c r="B90" s="34" t="s">
        <v>100</v>
      </c>
      <c r="C90" s="56" t="s">
        <v>55</v>
      </c>
      <c r="D90" s="92" t="s">
        <v>56</v>
      </c>
      <c r="E90" s="41">
        <f t="shared" si="6"/>
        <v>81</v>
      </c>
      <c r="F90" s="32">
        <v>4514.16</v>
      </c>
      <c r="G90" s="38">
        <v>2525.3200000000002</v>
      </c>
      <c r="H90" s="32">
        <v>5522.53</v>
      </c>
      <c r="I90" s="32">
        <v>5503.59</v>
      </c>
      <c r="J90" s="32">
        <v>5503.59</v>
      </c>
      <c r="K90" s="32">
        <v>5503.59</v>
      </c>
    </row>
    <row r="91" spans="1:11" ht="48" customHeight="1">
      <c r="A91" s="91" t="s">
        <v>38</v>
      </c>
      <c r="B91" s="34" t="s">
        <v>101</v>
      </c>
      <c r="C91" s="56" t="s">
        <v>10</v>
      </c>
      <c r="D91" s="92" t="s">
        <v>56</v>
      </c>
      <c r="E91" s="41">
        <f t="shared" si="6"/>
        <v>82</v>
      </c>
      <c r="F91" s="32">
        <v>3405.54</v>
      </c>
      <c r="G91" s="38">
        <v>7.95</v>
      </c>
      <c r="H91" s="32">
        <v>40</v>
      </c>
      <c r="I91" s="36">
        <v>27</v>
      </c>
      <c r="J91" s="36">
        <v>27</v>
      </c>
      <c r="K91" s="36">
        <v>27</v>
      </c>
    </row>
    <row r="92" spans="1:11" ht="36" customHeight="1">
      <c r="A92" s="91" t="s">
        <v>38</v>
      </c>
      <c r="B92" s="34" t="s">
        <v>102</v>
      </c>
      <c r="C92" s="56" t="s">
        <v>264</v>
      </c>
      <c r="D92" s="92" t="s">
        <v>56</v>
      </c>
      <c r="E92" s="41">
        <f t="shared" si="6"/>
        <v>83</v>
      </c>
      <c r="F92" s="32">
        <v>1.96</v>
      </c>
      <c r="G92" s="38">
        <v>1.96</v>
      </c>
      <c r="H92" s="32">
        <v>0.77</v>
      </c>
      <c r="I92" s="36">
        <v>0</v>
      </c>
      <c r="J92" s="36">
        <v>0</v>
      </c>
      <c r="K92" s="36">
        <v>0</v>
      </c>
    </row>
    <row r="93" spans="1:11" ht="36" customHeight="1">
      <c r="A93" s="91" t="s">
        <v>38</v>
      </c>
      <c r="B93" s="34" t="s">
        <v>160</v>
      </c>
      <c r="C93" s="54" t="s">
        <v>11</v>
      </c>
      <c r="D93" s="92" t="s">
        <v>56</v>
      </c>
      <c r="E93" s="41">
        <f t="shared" si="6"/>
        <v>84</v>
      </c>
      <c r="F93" s="32">
        <v>28.95</v>
      </c>
      <c r="G93" s="38">
        <v>38.130000000000003</v>
      </c>
      <c r="H93" s="32">
        <v>38.130000000000003</v>
      </c>
      <c r="I93" s="32">
        <v>269.85000000000002</v>
      </c>
      <c r="J93" s="32">
        <v>0</v>
      </c>
      <c r="K93" s="32">
        <v>0</v>
      </c>
    </row>
    <row r="94" spans="1:11" ht="36" customHeight="1">
      <c r="A94" s="91" t="s">
        <v>38</v>
      </c>
      <c r="B94" s="34" t="s">
        <v>234</v>
      </c>
      <c r="C94" s="57" t="s">
        <v>40</v>
      </c>
      <c r="D94" s="92" t="s">
        <v>56</v>
      </c>
      <c r="E94" s="41">
        <f t="shared" si="6"/>
        <v>85</v>
      </c>
      <c r="F94" s="32">
        <v>0</v>
      </c>
      <c r="G94" s="38">
        <v>0</v>
      </c>
      <c r="H94" s="32">
        <v>0</v>
      </c>
      <c r="I94" s="36">
        <v>0</v>
      </c>
      <c r="J94" s="36">
        <v>0</v>
      </c>
      <c r="K94" s="36">
        <v>0</v>
      </c>
    </row>
    <row r="95" spans="1:11" ht="46.5" customHeight="1">
      <c r="A95" s="91" t="s">
        <v>38</v>
      </c>
      <c r="B95" s="34" t="s">
        <v>140</v>
      </c>
      <c r="C95" s="54" t="s">
        <v>76</v>
      </c>
      <c r="D95" s="92" t="s">
        <v>56</v>
      </c>
      <c r="E95" s="41">
        <f t="shared" si="6"/>
        <v>86</v>
      </c>
      <c r="F95" s="32">
        <v>9994.56</v>
      </c>
      <c r="G95" s="38">
        <v>7170.57</v>
      </c>
      <c r="H95" s="32">
        <v>9106.75</v>
      </c>
      <c r="I95" s="36">
        <v>9201.98</v>
      </c>
      <c r="J95" s="36">
        <v>9201.98</v>
      </c>
      <c r="K95" s="36">
        <v>9201.98</v>
      </c>
    </row>
    <row r="96" spans="1:11" ht="46.5" customHeight="1">
      <c r="A96" s="91" t="s">
        <v>38</v>
      </c>
      <c r="B96" s="34" t="s">
        <v>147</v>
      </c>
      <c r="C96" s="54" t="s">
        <v>77</v>
      </c>
      <c r="D96" s="92" t="s">
        <v>56</v>
      </c>
      <c r="E96" s="41">
        <f t="shared" si="6"/>
        <v>87</v>
      </c>
      <c r="F96" s="32">
        <v>10</v>
      </c>
      <c r="G96" s="38">
        <v>0</v>
      </c>
      <c r="H96" s="32">
        <v>0</v>
      </c>
      <c r="I96" s="36">
        <v>0</v>
      </c>
      <c r="J96" s="36">
        <v>0</v>
      </c>
      <c r="K96" s="36">
        <v>0</v>
      </c>
    </row>
    <row r="97" spans="1:13" ht="48" customHeight="1">
      <c r="A97" s="91" t="s">
        <v>38</v>
      </c>
      <c r="B97" s="34" t="s">
        <v>148</v>
      </c>
      <c r="C97" s="54" t="s">
        <v>78</v>
      </c>
      <c r="D97" s="92" t="s">
        <v>56</v>
      </c>
      <c r="E97" s="41">
        <f t="shared" si="6"/>
        <v>88</v>
      </c>
      <c r="F97" s="32">
        <v>0</v>
      </c>
      <c r="G97" s="38">
        <v>0</v>
      </c>
      <c r="H97" s="32">
        <v>0</v>
      </c>
      <c r="I97" s="36">
        <v>0</v>
      </c>
      <c r="J97" s="36">
        <v>0</v>
      </c>
      <c r="K97" s="36">
        <v>0</v>
      </c>
    </row>
    <row r="98" spans="1:13" ht="48" customHeight="1">
      <c r="A98" s="91" t="s">
        <v>38</v>
      </c>
      <c r="B98" s="34" t="s">
        <v>149</v>
      </c>
      <c r="C98" s="54" t="s">
        <v>235</v>
      </c>
      <c r="D98" s="92" t="s">
        <v>36</v>
      </c>
      <c r="E98" s="41">
        <f t="shared" si="6"/>
        <v>89</v>
      </c>
      <c r="F98" s="32">
        <v>1330</v>
      </c>
      <c r="G98" s="38">
        <v>795.26</v>
      </c>
      <c r="H98" s="32">
        <v>1080</v>
      </c>
      <c r="I98" s="36">
        <v>1315.53</v>
      </c>
      <c r="J98" s="36">
        <v>1315.53</v>
      </c>
      <c r="K98" s="36">
        <v>1315.53</v>
      </c>
    </row>
    <row r="99" spans="1:13" ht="45.75" customHeight="1">
      <c r="A99" s="91" t="s">
        <v>38</v>
      </c>
      <c r="B99" s="34" t="s">
        <v>1026</v>
      </c>
      <c r="C99" s="54" t="s">
        <v>861</v>
      </c>
      <c r="D99" s="92" t="s">
        <v>56</v>
      </c>
      <c r="E99" s="41">
        <f t="shared" si="6"/>
        <v>90</v>
      </c>
      <c r="F99" s="32">
        <v>800</v>
      </c>
      <c r="G99" s="38">
        <v>630.70000000000005</v>
      </c>
      <c r="H99" s="32">
        <v>963.79</v>
      </c>
      <c r="I99" s="36">
        <v>825.41</v>
      </c>
      <c r="J99" s="36">
        <v>644.55999999999995</v>
      </c>
      <c r="K99" s="36">
        <v>503.45</v>
      </c>
    </row>
    <row r="100" spans="1:13" ht="36" customHeight="1">
      <c r="A100" s="91" t="s">
        <v>38</v>
      </c>
      <c r="B100" s="35" t="s">
        <v>233</v>
      </c>
      <c r="C100" s="55" t="s">
        <v>12</v>
      </c>
      <c r="D100" s="46"/>
      <c r="E100" s="41">
        <f t="shared" si="6"/>
        <v>91</v>
      </c>
      <c r="F100" s="40">
        <f t="shared" ref="F100:K100" si="10">SUM(F101:F111)</f>
        <v>3104.59</v>
      </c>
      <c r="G100" s="39">
        <f t="shared" si="10"/>
        <v>119.08000000000004</v>
      </c>
      <c r="H100" s="40">
        <f t="shared" si="10"/>
        <v>934.38</v>
      </c>
      <c r="I100" s="40">
        <f t="shared" si="10"/>
        <v>1831.9679999999998</v>
      </c>
      <c r="J100" s="40">
        <f t="shared" si="10"/>
        <v>1831.9679999999998</v>
      </c>
      <c r="K100" s="40">
        <f t="shared" si="10"/>
        <v>1831.9679999999998</v>
      </c>
    </row>
    <row r="101" spans="1:13" ht="36" customHeight="1">
      <c r="A101" s="91" t="s">
        <v>38</v>
      </c>
      <c r="B101" s="34" t="s">
        <v>478</v>
      </c>
      <c r="C101" s="54" t="s">
        <v>479</v>
      </c>
      <c r="D101" s="92" t="s">
        <v>573</v>
      </c>
      <c r="E101" s="41">
        <f t="shared" si="6"/>
        <v>92</v>
      </c>
      <c r="F101" s="36">
        <v>0</v>
      </c>
      <c r="G101" s="42">
        <v>0.02</v>
      </c>
      <c r="H101" s="36">
        <v>0.02</v>
      </c>
      <c r="I101" s="36">
        <v>0</v>
      </c>
      <c r="J101" s="36">
        <v>0</v>
      </c>
      <c r="K101" s="36">
        <v>0</v>
      </c>
    </row>
    <row r="102" spans="1:13" ht="36" customHeight="1">
      <c r="A102" s="91" t="s">
        <v>38</v>
      </c>
      <c r="B102" s="34" t="s">
        <v>135</v>
      </c>
      <c r="C102" s="54" t="s">
        <v>551</v>
      </c>
      <c r="D102" s="92" t="s">
        <v>573</v>
      </c>
      <c r="E102" s="41">
        <f t="shared" si="6"/>
        <v>93</v>
      </c>
      <c r="F102" s="36">
        <v>835.68</v>
      </c>
      <c r="G102" s="42">
        <v>523.09</v>
      </c>
      <c r="H102" s="36">
        <v>723.4</v>
      </c>
      <c r="I102" s="36">
        <v>649.68600000000004</v>
      </c>
      <c r="J102" s="36">
        <v>649.68600000000004</v>
      </c>
      <c r="K102" s="36">
        <v>649.68600000000004</v>
      </c>
    </row>
    <row r="103" spans="1:13" ht="36" customHeight="1">
      <c r="A103" s="91" t="s">
        <v>38</v>
      </c>
      <c r="B103" s="34" t="s">
        <v>480</v>
      </c>
      <c r="C103" s="54" t="s">
        <v>481</v>
      </c>
      <c r="D103" s="92" t="s">
        <v>573</v>
      </c>
      <c r="E103" s="41">
        <f t="shared" si="6"/>
        <v>94</v>
      </c>
      <c r="F103" s="36">
        <v>0</v>
      </c>
      <c r="G103" s="42">
        <v>0</v>
      </c>
      <c r="H103" s="36">
        <v>0</v>
      </c>
      <c r="I103" s="36">
        <v>0</v>
      </c>
      <c r="J103" s="36">
        <v>0</v>
      </c>
      <c r="K103" s="36">
        <v>0</v>
      </c>
    </row>
    <row r="104" spans="1:13" ht="36" customHeight="1">
      <c r="A104" s="91" t="s">
        <v>38</v>
      </c>
      <c r="B104" s="34" t="s">
        <v>136</v>
      </c>
      <c r="C104" s="54" t="s">
        <v>552</v>
      </c>
      <c r="D104" s="92" t="s">
        <v>573</v>
      </c>
      <c r="E104" s="41">
        <f t="shared" si="6"/>
        <v>95</v>
      </c>
      <c r="F104" s="36">
        <v>418.14</v>
      </c>
      <c r="G104" s="42">
        <v>196.03</v>
      </c>
      <c r="H104" s="36">
        <v>529.08000000000004</v>
      </c>
      <c r="I104" s="36">
        <v>1182.2819999999999</v>
      </c>
      <c r="J104" s="36">
        <v>1182.2819999999999</v>
      </c>
      <c r="K104" s="36">
        <v>1182.2819999999999</v>
      </c>
    </row>
    <row r="105" spans="1:13" ht="36" customHeight="1">
      <c r="A105" s="91" t="s">
        <v>38</v>
      </c>
      <c r="B105" s="34" t="s">
        <v>482</v>
      </c>
      <c r="C105" s="54" t="s">
        <v>483</v>
      </c>
      <c r="D105" s="92" t="s">
        <v>573</v>
      </c>
      <c r="E105" s="41">
        <f t="shared" si="6"/>
        <v>96</v>
      </c>
      <c r="F105" s="36">
        <v>0</v>
      </c>
      <c r="G105" s="42">
        <v>0</v>
      </c>
      <c r="H105" s="36">
        <v>0</v>
      </c>
      <c r="I105" s="36">
        <v>0</v>
      </c>
      <c r="J105" s="36">
        <v>0</v>
      </c>
      <c r="K105" s="36">
        <v>0</v>
      </c>
    </row>
    <row r="106" spans="1:13" ht="36" customHeight="1">
      <c r="A106" s="91" t="s">
        <v>38</v>
      </c>
      <c r="B106" s="34" t="s">
        <v>137</v>
      </c>
      <c r="C106" s="54" t="s">
        <v>553</v>
      </c>
      <c r="D106" s="92" t="s">
        <v>573</v>
      </c>
      <c r="E106" s="41">
        <f t="shared" si="6"/>
        <v>97</v>
      </c>
      <c r="F106" s="36">
        <v>1850.77</v>
      </c>
      <c r="G106" s="42">
        <v>-574.55999999999995</v>
      </c>
      <c r="H106" s="36">
        <v>-292.62</v>
      </c>
      <c r="I106" s="36">
        <v>0</v>
      </c>
      <c r="J106" s="36">
        <v>0</v>
      </c>
      <c r="K106" s="36">
        <v>0</v>
      </c>
    </row>
    <row r="107" spans="1:13" ht="36" customHeight="1">
      <c r="A107" s="91" t="s">
        <v>38</v>
      </c>
      <c r="B107" s="34" t="s">
        <v>484</v>
      </c>
      <c r="C107" s="54" t="s">
        <v>485</v>
      </c>
      <c r="D107" s="92" t="s">
        <v>573</v>
      </c>
      <c r="E107" s="41">
        <f t="shared" si="6"/>
        <v>98</v>
      </c>
      <c r="F107" s="36">
        <v>0</v>
      </c>
      <c r="G107" s="42">
        <v>0</v>
      </c>
      <c r="H107" s="36">
        <v>0</v>
      </c>
      <c r="I107" s="36">
        <v>0</v>
      </c>
      <c r="J107" s="36">
        <v>0</v>
      </c>
      <c r="K107" s="36">
        <v>0</v>
      </c>
    </row>
    <row r="108" spans="1:13" ht="36" customHeight="1">
      <c r="A108" s="91" t="s">
        <v>38</v>
      </c>
      <c r="B108" s="34" t="s">
        <v>138</v>
      </c>
      <c r="C108" s="54" t="s">
        <v>554</v>
      </c>
      <c r="D108" s="92" t="s">
        <v>573</v>
      </c>
      <c r="E108" s="41">
        <f t="shared" si="6"/>
        <v>99</v>
      </c>
      <c r="F108" s="36">
        <v>0</v>
      </c>
      <c r="G108" s="42">
        <v>-25.5</v>
      </c>
      <c r="H108" s="36">
        <v>-25.5</v>
      </c>
      <c r="I108" s="36">
        <v>0</v>
      </c>
      <c r="J108" s="36">
        <v>0</v>
      </c>
      <c r="K108" s="36">
        <v>0</v>
      </c>
    </row>
    <row r="109" spans="1:13" ht="36" customHeight="1">
      <c r="A109" s="91" t="s">
        <v>38</v>
      </c>
      <c r="B109" s="34" t="s">
        <v>486</v>
      </c>
      <c r="C109" s="54" t="s">
        <v>487</v>
      </c>
      <c r="D109" s="92" t="s">
        <v>573</v>
      </c>
      <c r="E109" s="41">
        <f t="shared" si="6"/>
        <v>100</v>
      </c>
      <c r="F109" s="36">
        <v>0</v>
      </c>
      <c r="G109" s="42">
        <v>0</v>
      </c>
      <c r="H109" s="36">
        <v>0</v>
      </c>
      <c r="I109" s="36">
        <v>0</v>
      </c>
      <c r="J109" s="36">
        <v>0</v>
      </c>
      <c r="K109" s="36">
        <v>0</v>
      </c>
    </row>
    <row r="110" spans="1:13" ht="36" customHeight="1">
      <c r="A110" s="91" t="s">
        <v>38</v>
      </c>
      <c r="B110" s="34" t="s">
        <v>139</v>
      </c>
      <c r="C110" s="54" t="s">
        <v>555</v>
      </c>
      <c r="D110" s="92" t="s">
        <v>573</v>
      </c>
      <c r="E110" s="41">
        <f t="shared" si="6"/>
        <v>101</v>
      </c>
      <c r="F110" s="36">
        <v>0</v>
      </c>
      <c r="G110" s="42">
        <v>0</v>
      </c>
      <c r="H110" s="36">
        <v>0</v>
      </c>
      <c r="I110" s="36">
        <v>0</v>
      </c>
      <c r="J110" s="36">
        <v>0</v>
      </c>
      <c r="K110" s="36">
        <v>0</v>
      </c>
    </row>
    <row r="111" spans="1:13" ht="36" customHeight="1">
      <c r="A111" s="91" t="s">
        <v>38</v>
      </c>
      <c r="B111" s="34" t="s">
        <v>151</v>
      </c>
      <c r="C111" s="54" t="s">
        <v>41</v>
      </c>
      <c r="D111" s="92" t="s">
        <v>56</v>
      </c>
      <c r="E111" s="41">
        <f t="shared" si="6"/>
        <v>102</v>
      </c>
      <c r="F111" s="36">
        <v>0</v>
      </c>
      <c r="G111" s="42">
        <v>0</v>
      </c>
      <c r="H111" s="36">
        <v>0</v>
      </c>
      <c r="I111" s="36">
        <v>0</v>
      </c>
      <c r="J111" s="36">
        <v>0</v>
      </c>
      <c r="K111" s="36">
        <v>0</v>
      </c>
    </row>
    <row r="112" spans="1:13" s="8" customFormat="1" ht="36" customHeight="1">
      <c r="A112" s="91" t="s">
        <v>38</v>
      </c>
      <c r="B112" s="35" t="s">
        <v>536</v>
      </c>
      <c r="C112" s="55" t="s">
        <v>446</v>
      </c>
      <c r="D112" s="46"/>
      <c r="E112" s="41">
        <f t="shared" si="6"/>
        <v>103</v>
      </c>
      <c r="F112" s="40">
        <f t="shared" ref="F112:K112" si="11">SUM(F113:F134)</f>
        <v>32819.32</v>
      </c>
      <c r="G112" s="39">
        <f t="shared" si="11"/>
        <v>12736.140000000001</v>
      </c>
      <c r="H112" s="40">
        <f t="shared" si="11"/>
        <v>16091.33</v>
      </c>
      <c r="I112" s="40">
        <f t="shared" si="11"/>
        <v>9424.0299999999988</v>
      </c>
      <c r="J112" s="40">
        <f t="shared" si="11"/>
        <v>9429.17</v>
      </c>
      <c r="K112" s="40">
        <f t="shared" si="11"/>
        <v>9342.36</v>
      </c>
      <c r="M112" s="15"/>
    </row>
    <row r="113" spans="1:11" ht="36" customHeight="1">
      <c r="A113" s="91" t="s">
        <v>38</v>
      </c>
      <c r="B113" s="34" t="s">
        <v>109</v>
      </c>
      <c r="C113" s="54" t="s">
        <v>13</v>
      </c>
      <c r="D113" s="92" t="s">
        <v>36</v>
      </c>
      <c r="E113" s="41">
        <f t="shared" si="6"/>
        <v>104</v>
      </c>
      <c r="F113" s="32">
        <v>5.46</v>
      </c>
      <c r="G113" s="38">
        <v>5.46</v>
      </c>
      <c r="H113" s="32">
        <v>0.43</v>
      </c>
      <c r="I113" s="36">
        <v>0</v>
      </c>
      <c r="J113" s="36">
        <v>0</v>
      </c>
      <c r="K113" s="36">
        <v>0</v>
      </c>
    </row>
    <row r="114" spans="1:11" ht="36" customHeight="1">
      <c r="A114" s="91" t="s">
        <v>38</v>
      </c>
      <c r="B114" s="34" t="s">
        <v>103</v>
      </c>
      <c r="C114" s="48" t="s">
        <v>44</v>
      </c>
      <c r="D114" s="92" t="s">
        <v>56</v>
      </c>
      <c r="E114" s="41">
        <f t="shared" si="6"/>
        <v>105</v>
      </c>
      <c r="F114" s="32">
        <v>680.47</v>
      </c>
      <c r="G114" s="38">
        <v>345.74</v>
      </c>
      <c r="H114" s="32">
        <v>742.74</v>
      </c>
      <c r="I114" s="36">
        <v>742.38</v>
      </c>
      <c r="J114" s="36">
        <v>747.52</v>
      </c>
      <c r="K114" s="36">
        <v>750.11</v>
      </c>
    </row>
    <row r="115" spans="1:11" ht="36" customHeight="1">
      <c r="A115" s="91" t="s">
        <v>38</v>
      </c>
      <c r="B115" s="34" t="s">
        <v>111</v>
      </c>
      <c r="C115" s="48" t="s">
        <v>44</v>
      </c>
      <c r="D115" s="92" t="s">
        <v>36</v>
      </c>
      <c r="E115" s="41">
        <f t="shared" si="6"/>
        <v>106</v>
      </c>
      <c r="F115" s="32">
        <v>45.91</v>
      </c>
      <c r="G115" s="38">
        <v>35.26</v>
      </c>
      <c r="H115" s="32">
        <v>32.270000000000003</v>
      </c>
      <c r="I115" s="36">
        <v>0</v>
      </c>
      <c r="J115" s="36">
        <v>0</v>
      </c>
      <c r="K115" s="36">
        <v>0</v>
      </c>
    </row>
    <row r="116" spans="1:11" ht="36" customHeight="1">
      <c r="A116" s="91" t="s">
        <v>38</v>
      </c>
      <c r="B116" s="34" t="s">
        <v>107</v>
      </c>
      <c r="C116" s="59" t="s">
        <v>42</v>
      </c>
      <c r="D116" s="92" t="s">
        <v>39</v>
      </c>
      <c r="E116" s="41">
        <f t="shared" si="6"/>
        <v>107</v>
      </c>
      <c r="F116" s="32">
        <v>0</v>
      </c>
      <c r="G116" s="38">
        <v>0</v>
      </c>
      <c r="H116" s="32">
        <v>0</v>
      </c>
      <c r="I116" s="36">
        <v>0</v>
      </c>
      <c r="J116" s="36">
        <v>0</v>
      </c>
      <c r="K116" s="36">
        <v>0</v>
      </c>
    </row>
    <row r="117" spans="1:11" ht="48" customHeight="1">
      <c r="A117" s="91" t="s">
        <v>38</v>
      </c>
      <c r="B117" s="34" t="s">
        <v>772</v>
      </c>
      <c r="C117" s="59" t="s">
        <v>42</v>
      </c>
      <c r="D117" s="92" t="s">
        <v>676</v>
      </c>
      <c r="E117" s="41">
        <f t="shared" si="6"/>
        <v>108</v>
      </c>
      <c r="F117" s="32">
        <v>0</v>
      </c>
      <c r="G117" s="38">
        <v>0</v>
      </c>
      <c r="H117" s="32">
        <v>0</v>
      </c>
      <c r="I117" s="36">
        <v>0</v>
      </c>
      <c r="J117" s="36">
        <v>0</v>
      </c>
      <c r="K117" s="36">
        <v>0</v>
      </c>
    </row>
    <row r="118" spans="1:11" ht="36" customHeight="1">
      <c r="A118" s="91" t="s">
        <v>38</v>
      </c>
      <c r="B118" s="34" t="s">
        <v>104</v>
      </c>
      <c r="C118" s="59" t="s">
        <v>42</v>
      </c>
      <c r="D118" s="92" t="s">
        <v>56</v>
      </c>
      <c r="E118" s="41">
        <f t="shared" si="6"/>
        <v>109</v>
      </c>
      <c r="F118" s="32">
        <v>81.09</v>
      </c>
      <c r="G118" s="38">
        <v>77.69</v>
      </c>
      <c r="H118" s="32">
        <v>77.650000000000006</v>
      </c>
      <c r="I118" s="36">
        <v>38.479999999999997</v>
      </c>
      <c r="J118" s="36">
        <v>38.479999999999997</v>
      </c>
      <c r="K118" s="36">
        <v>38.479999999999997</v>
      </c>
    </row>
    <row r="119" spans="1:11" ht="36" customHeight="1">
      <c r="A119" s="91" t="s">
        <v>38</v>
      </c>
      <c r="B119" s="34" t="s">
        <v>110</v>
      </c>
      <c r="C119" s="57" t="s">
        <v>42</v>
      </c>
      <c r="D119" s="92" t="s">
        <v>36</v>
      </c>
      <c r="E119" s="41">
        <f t="shared" si="6"/>
        <v>110</v>
      </c>
      <c r="F119" s="32">
        <v>499.71</v>
      </c>
      <c r="G119" s="38">
        <v>426.18</v>
      </c>
      <c r="H119" s="32">
        <v>426.18</v>
      </c>
      <c r="I119" s="36">
        <v>0</v>
      </c>
      <c r="J119" s="36">
        <v>0</v>
      </c>
      <c r="K119" s="36">
        <v>0</v>
      </c>
    </row>
    <row r="120" spans="1:11" ht="36" customHeight="1">
      <c r="A120" s="91" t="s">
        <v>38</v>
      </c>
      <c r="B120" s="34" t="s">
        <v>114</v>
      </c>
      <c r="C120" s="57" t="s">
        <v>42</v>
      </c>
      <c r="D120" s="92" t="s">
        <v>66</v>
      </c>
      <c r="E120" s="41">
        <f t="shared" si="6"/>
        <v>111</v>
      </c>
      <c r="F120" s="32">
        <v>0</v>
      </c>
      <c r="G120" s="38">
        <v>0</v>
      </c>
      <c r="H120" s="32">
        <v>0</v>
      </c>
      <c r="I120" s="36">
        <v>0</v>
      </c>
      <c r="J120" s="36">
        <v>0</v>
      </c>
      <c r="K120" s="36">
        <v>0</v>
      </c>
    </row>
    <row r="121" spans="1:11" ht="36" customHeight="1">
      <c r="A121" s="91" t="s">
        <v>38</v>
      </c>
      <c r="B121" s="34" t="s">
        <v>115</v>
      </c>
      <c r="C121" s="57" t="s">
        <v>42</v>
      </c>
      <c r="D121" s="92" t="s">
        <v>72</v>
      </c>
      <c r="E121" s="41">
        <f t="shared" si="6"/>
        <v>112</v>
      </c>
      <c r="F121" s="32">
        <v>0</v>
      </c>
      <c r="G121" s="38">
        <v>0</v>
      </c>
      <c r="H121" s="32">
        <v>0</v>
      </c>
      <c r="I121" s="36">
        <v>0</v>
      </c>
      <c r="J121" s="36">
        <v>0</v>
      </c>
      <c r="K121" s="36">
        <v>0</v>
      </c>
    </row>
    <row r="122" spans="1:11" ht="36" customHeight="1">
      <c r="A122" s="91" t="s">
        <v>38</v>
      </c>
      <c r="B122" s="34" t="s">
        <v>120</v>
      </c>
      <c r="C122" s="57" t="s">
        <v>42</v>
      </c>
      <c r="D122" s="92" t="s">
        <v>57</v>
      </c>
      <c r="E122" s="41">
        <f t="shared" si="6"/>
        <v>113</v>
      </c>
      <c r="F122" s="32">
        <v>0</v>
      </c>
      <c r="G122" s="38">
        <v>0</v>
      </c>
      <c r="H122" s="32">
        <v>0</v>
      </c>
      <c r="I122" s="36">
        <v>0</v>
      </c>
      <c r="J122" s="36">
        <v>0</v>
      </c>
      <c r="K122" s="36">
        <v>0</v>
      </c>
    </row>
    <row r="123" spans="1:11" ht="36" customHeight="1">
      <c r="A123" s="91" t="s">
        <v>38</v>
      </c>
      <c r="B123" s="34" t="s">
        <v>105</v>
      </c>
      <c r="C123" s="48" t="s">
        <v>45</v>
      </c>
      <c r="D123" s="92" t="s">
        <v>56</v>
      </c>
      <c r="E123" s="41">
        <f t="shared" si="6"/>
        <v>114</v>
      </c>
      <c r="F123" s="32">
        <v>17136.150000000001</v>
      </c>
      <c r="G123" s="38">
        <v>0</v>
      </c>
      <c r="H123" s="32">
        <v>1118.4100000000001</v>
      </c>
      <c r="I123" s="36">
        <v>1139.4100000000001</v>
      </c>
      <c r="J123" s="36">
        <v>1139.4100000000001</v>
      </c>
      <c r="K123" s="36">
        <v>1139.4100000000001</v>
      </c>
    </row>
    <row r="124" spans="1:11" ht="36" customHeight="1">
      <c r="A124" s="91" t="s">
        <v>38</v>
      </c>
      <c r="B124" s="34" t="s">
        <v>108</v>
      </c>
      <c r="C124" s="48" t="s">
        <v>43</v>
      </c>
      <c r="D124" s="92" t="s">
        <v>39</v>
      </c>
      <c r="E124" s="41">
        <f t="shared" si="6"/>
        <v>115</v>
      </c>
      <c r="F124" s="32">
        <v>0</v>
      </c>
      <c r="G124" s="38">
        <v>0</v>
      </c>
      <c r="H124" s="32">
        <v>0</v>
      </c>
      <c r="I124" s="36">
        <v>0</v>
      </c>
      <c r="J124" s="36">
        <v>0</v>
      </c>
      <c r="K124" s="36">
        <v>0</v>
      </c>
    </row>
    <row r="125" spans="1:11" ht="48" customHeight="1">
      <c r="A125" s="91" t="s">
        <v>38</v>
      </c>
      <c r="B125" s="34" t="s">
        <v>773</v>
      </c>
      <c r="C125" s="48" t="s">
        <v>43</v>
      </c>
      <c r="D125" s="92" t="s">
        <v>676</v>
      </c>
      <c r="E125" s="41">
        <f t="shared" si="6"/>
        <v>116</v>
      </c>
      <c r="F125" s="32">
        <v>0</v>
      </c>
      <c r="G125" s="38">
        <v>0</v>
      </c>
      <c r="H125" s="32">
        <v>0</v>
      </c>
      <c r="I125" s="36">
        <v>0</v>
      </c>
      <c r="J125" s="36">
        <v>0</v>
      </c>
      <c r="K125" s="36">
        <v>0</v>
      </c>
    </row>
    <row r="126" spans="1:11" ht="36" customHeight="1">
      <c r="A126" s="91" t="s">
        <v>38</v>
      </c>
      <c r="B126" s="34" t="s">
        <v>106</v>
      </c>
      <c r="C126" s="48" t="s">
        <v>43</v>
      </c>
      <c r="D126" s="92" t="s">
        <v>56</v>
      </c>
      <c r="E126" s="41">
        <f t="shared" si="6"/>
        <v>117</v>
      </c>
      <c r="F126" s="32">
        <v>8253.77</v>
      </c>
      <c r="G126" s="38">
        <v>6255.95</v>
      </c>
      <c r="H126" s="32">
        <v>7819.66</v>
      </c>
      <c r="I126" s="36">
        <v>3747.8</v>
      </c>
      <c r="J126" s="36">
        <v>3747.8</v>
      </c>
      <c r="K126" s="36">
        <v>3747.8</v>
      </c>
    </row>
    <row r="127" spans="1:11" ht="36" customHeight="1">
      <c r="A127" s="91" t="s">
        <v>38</v>
      </c>
      <c r="B127" s="34" t="s">
        <v>112</v>
      </c>
      <c r="C127" s="48" t="s">
        <v>43</v>
      </c>
      <c r="D127" s="92" t="s">
        <v>36</v>
      </c>
      <c r="E127" s="41">
        <f t="shared" si="6"/>
        <v>118</v>
      </c>
      <c r="F127" s="32">
        <v>39.81</v>
      </c>
      <c r="G127" s="38">
        <v>24.63</v>
      </c>
      <c r="H127" s="32">
        <v>22.77</v>
      </c>
      <c r="I127" s="36">
        <v>255.96</v>
      </c>
      <c r="J127" s="36">
        <v>255.96</v>
      </c>
      <c r="K127" s="36">
        <v>255.96</v>
      </c>
    </row>
    <row r="128" spans="1:11" ht="36" customHeight="1">
      <c r="A128" s="91" t="s">
        <v>38</v>
      </c>
      <c r="B128" s="34" t="s">
        <v>116</v>
      </c>
      <c r="C128" s="57" t="s">
        <v>43</v>
      </c>
      <c r="D128" s="92" t="s">
        <v>66</v>
      </c>
      <c r="E128" s="41">
        <f t="shared" si="6"/>
        <v>119</v>
      </c>
      <c r="F128" s="32">
        <v>6076.95</v>
      </c>
      <c r="G128" s="38">
        <v>5557.63</v>
      </c>
      <c r="H128" s="32">
        <v>5843.62</v>
      </c>
      <c r="I128" s="32">
        <v>3500</v>
      </c>
      <c r="J128" s="32">
        <v>3500</v>
      </c>
      <c r="K128" s="32">
        <v>3410.6</v>
      </c>
    </row>
    <row r="129" spans="1:13" ht="36" customHeight="1">
      <c r="A129" s="91" t="s">
        <v>38</v>
      </c>
      <c r="B129" s="34" t="s">
        <v>119</v>
      </c>
      <c r="C129" s="48" t="s">
        <v>43</v>
      </c>
      <c r="D129" s="92" t="s">
        <v>72</v>
      </c>
      <c r="E129" s="41">
        <f t="shared" ref="E129:E192" si="12">E128+1</f>
        <v>120</v>
      </c>
      <c r="F129" s="32">
        <v>0</v>
      </c>
      <c r="G129" s="38">
        <v>7.6</v>
      </c>
      <c r="H129" s="32">
        <v>7.6</v>
      </c>
      <c r="I129" s="36">
        <v>0</v>
      </c>
      <c r="J129" s="36">
        <v>0</v>
      </c>
      <c r="K129" s="36">
        <v>0</v>
      </c>
    </row>
    <row r="130" spans="1:13" ht="36" customHeight="1">
      <c r="A130" s="91" t="s">
        <v>38</v>
      </c>
      <c r="B130" s="50" t="s">
        <v>121</v>
      </c>
      <c r="C130" s="48" t="s">
        <v>43</v>
      </c>
      <c r="D130" s="92" t="s">
        <v>57</v>
      </c>
      <c r="E130" s="41">
        <f t="shared" si="12"/>
        <v>121</v>
      </c>
      <c r="F130" s="32">
        <v>0</v>
      </c>
      <c r="G130" s="38">
        <v>0</v>
      </c>
      <c r="H130" s="32">
        <v>0</v>
      </c>
      <c r="I130" s="36">
        <v>0</v>
      </c>
      <c r="J130" s="36">
        <v>0</v>
      </c>
      <c r="K130" s="36">
        <v>0</v>
      </c>
    </row>
    <row r="131" spans="1:13" ht="36" customHeight="1">
      <c r="A131" s="91" t="s">
        <v>38</v>
      </c>
      <c r="B131" s="34" t="s">
        <v>445</v>
      </c>
      <c r="C131" s="48" t="s">
        <v>73</v>
      </c>
      <c r="D131" s="92" t="s">
        <v>56</v>
      </c>
      <c r="E131" s="41">
        <f t="shared" si="12"/>
        <v>122</v>
      </c>
      <c r="F131" s="32">
        <v>0</v>
      </c>
      <c r="G131" s="38">
        <v>0</v>
      </c>
      <c r="H131" s="32">
        <v>0</v>
      </c>
      <c r="I131" s="36">
        <v>0</v>
      </c>
      <c r="J131" s="36">
        <v>0</v>
      </c>
      <c r="K131" s="36">
        <v>0</v>
      </c>
    </row>
    <row r="132" spans="1:13" ht="36" customHeight="1">
      <c r="A132" s="91" t="s">
        <v>38</v>
      </c>
      <c r="B132" s="34" t="s">
        <v>113</v>
      </c>
      <c r="C132" s="48" t="s">
        <v>73</v>
      </c>
      <c r="D132" s="92" t="s">
        <v>36</v>
      </c>
      <c r="E132" s="41">
        <f t="shared" si="12"/>
        <v>123</v>
      </c>
      <c r="F132" s="32">
        <v>0</v>
      </c>
      <c r="G132" s="38">
        <v>0</v>
      </c>
      <c r="H132" s="32">
        <v>0</v>
      </c>
      <c r="I132" s="36">
        <v>0</v>
      </c>
      <c r="J132" s="36">
        <v>0</v>
      </c>
      <c r="K132" s="36">
        <v>0</v>
      </c>
    </row>
    <row r="133" spans="1:13" ht="36" customHeight="1">
      <c r="A133" s="91" t="s">
        <v>38</v>
      </c>
      <c r="B133" s="34" t="s">
        <v>117</v>
      </c>
      <c r="C133" s="48" t="s">
        <v>73</v>
      </c>
      <c r="D133" s="92" t="s">
        <v>66</v>
      </c>
      <c r="E133" s="41">
        <f t="shared" si="12"/>
        <v>124</v>
      </c>
      <c r="F133" s="32">
        <v>0</v>
      </c>
      <c r="G133" s="38">
        <v>0</v>
      </c>
      <c r="H133" s="32">
        <v>0</v>
      </c>
      <c r="I133" s="36">
        <v>0</v>
      </c>
      <c r="J133" s="36">
        <v>0</v>
      </c>
      <c r="K133" s="36">
        <v>0</v>
      </c>
    </row>
    <row r="134" spans="1:13" ht="36" customHeight="1">
      <c r="A134" s="91" t="s">
        <v>38</v>
      </c>
      <c r="B134" s="34" t="s">
        <v>118</v>
      </c>
      <c r="C134" s="48" t="s">
        <v>73</v>
      </c>
      <c r="D134" s="92" t="s">
        <v>72</v>
      </c>
      <c r="E134" s="41">
        <f t="shared" si="12"/>
        <v>125</v>
      </c>
      <c r="F134" s="32">
        <v>0</v>
      </c>
      <c r="G134" s="38">
        <v>0</v>
      </c>
      <c r="H134" s="32">
        <v>0</v>
      </c>
      <c r="I134" s="36">
        <v>0</v>
      </c>
      <c r="J134" s="36">
        <v>0</v>
      </c>
      <c r="K134" s="36">
        <v>0</v>
      </c>
    </row>
    <row r="135" spans="1:13" s="8" customFormat="1" ht="36" customHeight="1">
      <c r="A135" s="91" t="s">
        <v>38</v>
      </c>
      <c r="B135" s="35" t="s">
        <v>259</v>
      </c>
      <c r="C135" s="55" t="s">
        <v>14</v>
      </c>
      <c r="D135" s="46"/>
      <c r="E135" s="41">
        <f t="shared" si="12"/>
        <v>126</v>
      </c>
      <c r="F135" s="40">
        <f t="shared" ref="F135:K135" si="13">SUM(F136:F149)</f>
        <v>91437.060000000012</v>
      </c>
      <c r="G135" s="39">
        <f t="shared" si="13"/>
        <v>36997.579999999994</v>
      </c>
      <c r="H135" s="40">
        <f t="shared" si="13"/>
        <v>80230.500000000015</v>
      </c>
      <c r="I135" s="40">
        <f t="shared" si="13"/>
        <v>38687.180000000008</v>
      </c>
      <c r="J135" s="40">
        <f t="shared" si="13"/>
        <v>40733.31</v>
      </c>
      <c r="K135" s="40">
        <f t="shared" si="13"/>
        <v>33876.92</v>
      </c>
    </row>
    <row r="136" spans="1:13" ht="36" customHeight="1">
      <c r="A136" s="91" t="s">
        <v>38</v>
      </c>
      <c r="B136" s="34" t="s">
        <v>141</v>
      </c>
      <c r="C136" s="56" t="s">
        <v>60</v>
      </c>
      <c r="D136" s="92" t="s">
        <v>56</v>
      </c>
      <c r="E136" s="41">
        <f t="shared" si="12"/>
        <v>127</v>
      </c>
      <c r="F136" s="32">
        <f>3782.83+867.17</f>
        <v>4650</v>
      </c>
      <c r="G136" s="38">
        <v>2911.34</v>
      </c>
      <c r="H136" s="32">
        <v>4085.86</v>
      </c>
      <c r="I136" s="36">
        <v>1936.4</v>
      </c>
      <c r="J136" s="36">
        <v>2169.38</v>
      </c>
      <c r="K136" s="36">
        <v>1592.09</v>
      </c>
      <c r="M136" s="14"/>
    </row>
    <row r="137" spans="1:13" ht="36" customHeight="1">
      <c r="A137" s="91" t="s">
        <v>38</v>
      </c>
      <c r="B137" s="34" t="s">
        <v>142</v>
      </c>
      <c r="C137" s="56" t="s">
        <v>58</v>
      </c>
      <c r="D137" s="92" t="s">
        <v>56</v>
      </c>
      <c r="E137" s="41">
        <f t="shared" si="12"/>
        <v>128</v>
      </c>
      <c r="F137" s="32">
        <f>2792.13+507.87</f>
        <v>3300</v>
      </c>
      <c r="G137" s="38">
        <v>1742.81</v>
      </c>
      <c r="H137" s="32">
        <v>1788.34</v>
      </c>
      <c r="I137" s="36">
        <v>1742.41</v>
      </c>
      <c r="J137" s="36">
        <v>1742.41</v>
      </c>
      <c r="K137" s="36">
        <v>1742.41</v>
      </c>
    </row>
    <row r="138" spans="1:13" ht="36" customHeight="1">
      <c r="A138" s="91" t="s">
        <v>38</v>
      </c>
      <c r="B138" s="34" t="s">
        <v>143</v>
      </c>
      <c r="C138" s="56" t="s">
        <v>59</v>
      </c>
      <c r="D138" s="92" t="s">
        <v>56</v>
      </c>
      <c r="E138" s="41">
        <f t="shared" si="12"/>
        <v>129</v>
      </c>
      <c r="F138" s="32">
        <f>51.52+1.45</f>
        <v>52.970000000000006</v>
      </c>
      <c r="G138" s="38">
        <v>36.590000000000003</v>
      </c>
      <c r="H138" s="32">
        <v>152.29</v>
      </c>
      <c r="I138" s="36">
        <v>64.27</v>
      </c>
      <c r="J138" s="36">
        <v>24.69</v>
      </c>
      <c r="K138" s="36">
        <v>7.49</v>
      </c>
    </row>
    <row r="139" spans="1:13" ht="36" customHeight="1">
      <c r="A139" s="91" t="s">
        <v>38</v>
      </c>
      <c r="B139" s="34" t="s">
        <v>122</v>
      </c>
      <c r="C139" s="54" t="s">
        <v>61</v>
      </c>
      <c r="D139" s="92" t="s">
        <v>56</v>
      </c>
      <c r="E139" s="41">
        <f t="shared" si="12"/>
        <v>130</v>
      </c>
      <c r="F139" s="32">
        <v>696</v>
      </c>
      <c r="G139" s="38">
        <v>0</v>
      </c>
      <c r="H139" s="32">
        <v>0</v>
      </c>
      <c r="I139" s="36">
        <v>0</v>
      </c>
      <c r="J139" s="36">
        <v>0</v>
      </c>
      <c r="K139" s="36">
        <v>0</v>
      </c>
    </row>
    <row r="140" spans="1:13" ht="39.75" customHeight="1">
      <c r="A140" s="91" t="s">
        <v>38</v>
      </c>
      <c r="B140" s="34" t="s">
        <v>125</v>
      </c>
      <c r="C140" s="54" t="s">
        <v>62</v>
      </c>
      <c r="D140" s="92" t="s">
        <v>56</v>
      </c>
      <c r="E140" s="41">
        <f t="shared" si="12"/>
        <v>131</v>
      </c>
      <c r="F140" s="32">
        <v>0</v>
      </c>
      <c r="G140" s="38">
        <v>0</v>
      </c>
      <c r="H140" s="32">
        <v>0</v>
      </c>
      <c r="I140" s="36">
        <v>0</v>
      </c>
      <c r="J140" s="36">
        <v>0</v>
      </c>
      <c r="K140" s="36">
        <v>0</v>
      </c>
    </row>
    <row r="141" spans="1:13" ht="36" customHeight="1">
      <c r="A141" s="91" t="s">
        <v>38</v>
      </c>
      <c r="B141" s="34" t="s">
        <v>123</v>
      </c>
      <c r="C141" s="54" t="s">
        <v>15</v>
      </c>
      <c r="D141" s="92" t="s">
        <v>56</v>
      </c>
      <c r="E141" s="41">
        <f t="shared" si="12"/>
        <v>132</v>
      </c>
      <c r="F141" s="32">
        <v>63264.06</v>
      </c>
      <c r="G141" s="38">
        <v>14973.97</v>
      </c>
      <c r="H141" s="38">
        <v>56713.55</v>
      </c>
      <c r="I141" s="38">
        <v>21276.2</v>
      </c>
      <c r="J141" s="38">
        <v>23128.93</v>
      </c>
      <c r="K141" s="38">
        <v>16867.03</v>
      </c>
    </row>
    <row r="142" spans="1:13" ht="36" customHeight="1">
      <c r="A142" s="91" t="s">
        <v>38</v>
      </c>
      <c r="B142" s="34" t="s">
        <v>128</v>
      </c>
      <c r="C142" s="60" t="s">
        <v>16</v>
      </c>
      <c r="D142" s="92" t="s">
        <v>56</v>
      </c>
      <c r="E142" s="41">
        <f t="shared" si="12"/>
        <v>133</v>
      </c>
      <c r="F142" s="32">
        <v>2779.91</v>
      </c>
      <c r="G142" s="38">
        <v>2764.47</v>
      </c>
      <c r="H142" s="32">
        <v>2755.97</v>
      </c>
      <c r="I142" s="32">
        <v>2527.9</v>
      </c>
      <c r="J142" s="32">
        <v>2527.9</v>
      </c>
      <c r="K142" s="32">
        <v>2527.9</v>
      </c>
    </row>
    <row r="143" spans="1:13" ht="36" customHeight="1">
      <c r="A143" s="91" t="s">
        <v>38</v>
      </c>
      <c r="B143" s="34" t="s">
        <v>124</v>
      </c>
      <c r="C143" s="54" t="s">
        <v>63</v>
      </c>
      <c r="D143" s="92" t="s">
        <v>56</v>
      </c>
      <c r="E143" s="41">
        <f t="shared" si="12"/>
        <v>134</v>
      </c>
      <c r="F143" s="32">
        <v>0</v>
      </c>
      <c r="G143" s="38">
        <v>0</v>
      </c>
      <c r="H143" s="38">
        <v>0</v>
      </c>
      <c r="I143" s="42">
        <v>0</v>
      </c>
      <c r="J143" s="42">
        <v>0</v>
      </c>
      <c r="K143" s="36">
        <v>0</v>
      </c>
    </row>
    <row r="144" spans="1:13" ht="36" customHeight="1">
      <c r="A144" s="91" t="s">
        <v>38</v>
      </c>
      <c r="B144" s="34" t="s">
        <v>129</v>
      </c>
      <c r="C144" s="56" t="s">
        <v>64</v>
      </c>
      <c r="D144" s="92" t="s">
        <v>56</v>
      </c>
      <c r="E144" s="41">
        <f t="shared" si="12"/>
        <v>135</v>
      </c>
      <c r="F144" s="32">
        <v>0</v>
      </c>
      <c r="G144" s="38">
        <v>0</v>
      </c>
      <c r="H144" s="38">
        <v>0</v>
      </c>
      <c r="I144" s="42">
        <v>0</v>
      </c>
      <c r="J144" s="42">
        <v>0</v>
      </c>
      <c r="K144" s="36">
        <v>0</v>
      </c>
    </row>
    <row r="145" spans="1:12" ht="36" customHeight="1">
      <c r="A145" s="91" t="s">
        <v>38</v>
      </c>
      <c r="B145" s="34" t="s">
        <v>130</v>
      </c>
      <c r="C145" s="54" t="s">
        <v>17</v>
      </c>
      <c r="D145" s="92" t="s">
        <v>56</v>
      </c>
      <c r="E145" s="41">
        <f t="shared" si="12"/>
        <v>136</v>
      </c>
      <c r="F145" s="32">
        <v>14000</v>
      </c>
      <c r="G145" s="38">
        <v>12073.6</v>
      </c>
      <c r="H145" s="32">
        <v>12000</v>
      </c>
      <c r="I145" s="36">
        <v>10000</v>
      </c>
      <c r="J145" s="36">
        <v>10000</v>
      </c>
      <c r="K145" s="36">
        <v>10000</v>
      </c>
    </row>
    <row r="146" spans="1:12" ht="36" customHeight="1">
      <c r="A146" s="91" t="s">
        <v>38</v>
      </c>
      <c r="B146" s="34" t="s">
        <v>131</v>
      </c>
      <c r="C146" s="56" t="s">
        <v>46</v>
      </c>
      <c r="D146" s="92" t="s">
        <v>56</v>
      </c>
      <c r="E146" s="41">
        <f t="shared" si="12"/>
        <v>137</v>
      </c>
      <c r="F146" s="32">
        <v>1487.63</v>
      </c>
      <c r="G146" s="38">
        <v>1462.5</v>
      </c>
      <c r="H146" s="32">
        <v>1528</v>
      </c>
      <c r="I146" s="36">
        <v>140</v>
      </c>
      <c r="J146" s="36">
        <v>140</v>
      </c>
      <c r="K146" s="36">
        <v>140</v>
      </c>
    </row>
    <row r="147" spans="1:12" ht="36" customHeight="1">
      <c r="A147" s="91" t="s">
        <v>38</v>
      </c>
      <c r="B147" s="34" t="s">
        <v>132</v>
      </c>
      <c r="C147" s="56" t="s">
        <v>65</v>
      </c>
      <c r="D147" s="92" t="s">
        <v>56</v>
      </c>
      <c r="E147" s="41">
        <f t="shared" si="12"/>
        <v>138</v>
      </c>
      <c r="F147" s="32">
        <v>0</v>
      </c>
      <c r="G147" s="38">
        <v>0</v>
      </c>
      <c r="H147" s="32">
        <v>0</v>
      </c>
      <c r="I147" s="36">
        <v>0</v>
      </c>
      <c r="J147" s="36">
        <v>0</v>
      </c>
      <c r="K147" s="36">
        <v>0</v>
      </c>
    </row>
    <row r="148" spans="1:12" ht="36" customHeight="1">
      <c r="A148" s="91" t="s">
        <v>38</v>
      </c>
      <c r="B148" s="34" t="s">
        <v>134</v>
      </c>
      <c r="C148" s="56" t="s">
        <v>47</v>
      </c>
      <c r="D148" s="92" t="s">
        <v>56</v>
      </c>
      <c r="E148" s="41">
        <f t="shared" si="12"/>
        <v>139</v>
      </c>
      <c r="F148" s="32">
        <v>1000</v>
      </c>
      <c r="G148" s="38">
        <v>825.81</v>
      </c>
      <c r="H148" s="32">
        <v>1000</v>
      </c>
      <c r="I148" s="36">
        <v>1000</v>
      </c>
      <c r="J148" s="36">
        <v>1000</v>
      </c>
      <c r="K148" s="36">
        <v>1000</v>
      </c>
    </row>
    <row r="149" spans="1:12" ht="36" customHeight="1">
      <c r="A149" s="91" t="s">
        <v>38</v>
      </c>
      <c r="B149" s="34" t="s">
        <v>133</v>
      </c>
      <c r="C149" s="56" t="s">
        <v>48</v>
      </c>
      <c r="D149" s="92" t="s">
        <v>56</v>
      </c>
      <c r="E149" s="41">
        <f t="shared" si="12"/>
        <v>140</v>
      </c>
      <c r="F149" s="32">
        <v>206.49</v>
      </c>
      <c r="G149" s="38">
        <v>206.49</v>
      </c>
      <c r="H149" s="32">
        <v>206.49</v>
      </c>
      <c r="I149" s="36">
        <v>0</v>
      </c>
      <c r="J149" s="36">
        <v>0</v>
      </c>
      <c r="K149" s="36">
        <v>0</v>
      </c>
    </row>
    <row r="150" spans="1:12" s="8" customFormat="1" ht="36" customHeight="1">
      <c r="A150" s="91" t="s">
        <v>38</v>
      </c>
      <c r="B150" s="58" t="s">
        <v>260</v>
      </c>
      <c r="C150" s="55" t="s">
        <v>18</v>
      </c>
      <c r="D150" s="46"/>
      <c r="E150" s="41">
        <f t="shared" si="12"/>
        <v>141</v>
      </c>
      <c r="F150" s="40">
        <f t="shared" ref="F150:K150" si="14">SUM(F151:F527)</f>
        <v>51527.670000000013</v>
      </c>
      <c r="G150" s="39">
        <f t="shared" si="14"/>
        <v>29638.109999999993</v>
      </c>
      <c r="H150" s="40">
        <f t="shared" si="14"/>
        <v>55861.470000000016</v>
      </c>
      <c r="I150" s="40">
        <f t="shared" si="14"/>
        <v>48632.73</v>
      </c>
      <c r="J150" s="40">
        <f t="shared" si="14"/>
        <v>48547.13</v>
      </c>
      <c r="K150" s="40">
        <f t="shared" si="14"/>
        <v>48465.06</v>
      </c>
    </row>
    <row r="151" spans="1:12" s="11" customFormat="1" ht="48">
      <c r="A151" s="91" t="s">
        <v>38</v>
      </c>
      <c r="B151" s="50" t="s">
        <v>268</v>
      </c>
      <c r="C151" s="68" t="s">
        <v>428</v>
      </c>
      <c r="D151" s="51" t="s">
        <v>316</v>
      </c>
      <c r="E151" s="41">
        <f t="shared" si="12"/>
        <v>142</v>
      </c>
      <c r="F151" s="36">
        <v>271</v>
      </c>
      <c r="G151" s="42">
        <v>0</v>
      </c>
      <c r="H151" s="42">
        <v>22.5</v>
      </c>
      <c r="I151" s="42">
        <v>0</v>
      </c>
      <c r="J151" s="42">
        <v>0</v>
      </c>
      <c r="K151" s="42">
        <v>0</v>
      </c>
      <c r="L151" s="18"/>
    </row>
    <row r="152" spans="1:12" s="11" customFormat="1" ht="48" customHeight="1">
      <c r="A152" s="91" t="s">
        <v>38</v>
      </c>
      <c r="B152" s="50" t="s">
        <v>871</v>
      </c>
      <c r="C152" s="68" t="s">
        <v>428</v>
      </c>
      <c r="D152" s="51" t="s">
        <v>1000</v>
      </c>
      <c r="E152" s="41">
        <f t="shared" si="12"/>
        <v>143</v>
      </c>
      <c r="F152" s="36">
        <v>0</v>
      </c>
      <c r="G152" s="42">
        <v>0</v>
      </c>
      <c r="H152" s="42">
        <v>135</v>
      </c>
      <c r="I152" s="42">
        <v>280.7</v>
      </c>
      <c r="J152" s="42">
        <v>280.7</v>
      </c>
      <c r="K152" s="42">
        <v>280.7</v>
      </c>
      <c r="L152" s="18"/>
    </row>
    <row r="153" spans="1:12" s="11" customFormat="1" ht="58.5" customHeight="1">
      <c r="A153" s="91" t="s">
        <v>38</v>
      </c>
      <c r="B153" s="50" t="s">
        <v>269</v>
      </c>
      <c r="C153" s="68" t="s">
        <v>368</v>
      </c>
      <c r="D153" s="51" t="s">
        <v>316</v>
      </c>
      <c r="E153" s="41">
        <f t="shared" si="12"/>
        <v>144</v>
      </c>
      <c r="F153" s="36">
        <v>14.7</v>
      </c>
      <c r="G153" s="42">
        <v>15.46</v>
      </c>
      <c r="H153" s="42">
        <v>12.98</v>
      </c>
      <c r="I153" s="42">
        <v>0</v>
      </c>
      <c r="J153" s="42">
        <v>0</v>
      </c>
      <c r="K153" s="42">
        <v>0</v>
      </c>
      <c r="L153" s="18"/>
    </row>
    <row r="154" spans="1:12" s="11" customFormat="1" ht="56.25" customHeight="1">
      <c r="A154" s="91" t="s">
        <v>38</v>
      </c>
      <c r="B154" s="50" t="s">
        <v>872</v>
      </c>
      <c r="C154" s="68" t="s">
        <v>368</v>
      </c>
      <c r="D154" s="51" t="s">
        <v>1000</v>
      </c>
      <c r="E154" s="41">
        <f t="shared" si="12"/>
        <v>145</v>
      </c>
      <c r="F154" s="36">
        <v>0</v>
      </c>
      <c r="G154" s="42">
        <v>0</v>
      </c>
      <c r="H154" s="42">
        <v>7.5</v>
      </c>
      <c r="I154" s="42">
        <v>19</v>
      </c>
      <c r="J154" s="42">
        <v>19</v>
      </c>
      <c r="K154" s="42">
        <v>19</v>
      </c>
      <c r="L154" s="18"/>
    </row>
    <row r="155" spans="1:12" s="11" customFormat="1" ht="48" customHeight="1">
      <c r="A155" s="91" t="s">
        <v>38</v>
      </c>
      <c r="B155" s="50" t="s">
        <v>873</v>
      </c>
      <c r="C155" s="68" t="s">
        <v>691</v>
      </c>
      <c r="D155" s="51" t="s">
        <v>1000</v>
      </c>
      <c r="E155" s="41">
        <f t="shared" si="12"/>
        <v>146</v>
      </c>
      <c r="F155" s="36">
        <v>0</v>
      </c>
      <c r="G155" s="42">
        <v>0</v>
      </c>
      <c r="H155" s="42">
        <v>0</v>
      </c>
      <c r="I155" s="42">
        <v>0</v>
      </c>
      <c r="J155" s="42">
        <v>0</v>
      </c>
      <c r="K155" s="42">
        <v>0</v>
      </c>
      <c r="L155" s="18"/>
    </row>
    <row r="156" spans="1:12" s="11" customFormat="1" ht="48">
      <c r="A156" s="91" t="s">
        <v>38</v>
      </c>
      <c r="B156" s="50" t="s">
        <v>456</v>
      </c>
      <c r="C156" s="68" t="s">
        <v>692</v>
      </c>
      <c r="D156" s="51" t="s">
        <v>316</v>
      </c>
      <c r="E156" s="41">
        <f t="shared" si="12"/>
        <v>147</v>
      </c>
      <c r="F156" s="36">
        <v>5</v>
      </c>
      <c r="G156" s="42">
        <v>0</v>
      </c>
      <c r="H156" s="42">
        <v>0.4</v>
      </c>
      <c r="I156" s="42">
        <v>0</v>
      </c>
      <c r="J156" s="42">
        <v>0</v>
      </c>
      <c r="K156" s="42">
        <v>0</v>
      </c>
      <c r="L156" s="18"/>
    </row>
    <row r="157" spans="1:12" s="11" customFormat="1" ht="48" customHeight="1">
      <c r="A157" s="91" t="s">
        <v>38</v>
      </c>
      <c r="B157" s="50" t="s">
        <v>874</v>
      </c>
      <c r="C157" s="68" t="s">
        <v>692</v>
      </c>
      <c r="D157" s="51" t="s">
        <v>1000</v>
      </c>
      <c r="E157" s="41">
        <f t="shared" si="12"/>
        <v>148</v>
      </c>
      <c r="F157" s="36">
        <v>0</v>
      </c>
      <c r="G157" s="42">
        <v>0</v>
      </c>
      <c r="H157" s="42">
        <v>4.5999999999999996</v>
      </c>
      <c r="I157" s="42">
        <v>10.3</v>
      </c>
      <c r="J157" s="42">
        <v>10.3</v>
      </c>
      <c r="K157" s="42">
        <v>10.3</v>
      </c>
      <c r="L157" s="18"/>
    </row>
    <row r="158" spans="1:12" s="11" customFormat="1" ht="48">
      <c r="A158" s="91" t="s">
        <v>38</v>
      </c>
      <c r="B158" s="50" t="s">
        <v>270</v>
      </c>
      <c r="C158" s="66" t="s">
        <v>369</v>
      </c>
      <c r="D158" s="51" t="s">
        <v>316</v>
      </c>
      <c r="E158" s="41">
        <f t="shared" si="12"/>
        <v>149</v>
      </c>
      <c r="F158" s="36">
        <v>1.5</v>
      </c>
      <c r="G158" s="42">
        <v>0</v>
      </c>
      <c r="H158" s="42">
        <v>0</v>
      </c>
      <c r="I158" s="42">
        <v>0</v>
      </c>
      <c r="J158" s="42">
        <v>0</v>
      </c>
      <c r="K158" s="42">
        <v>0</v>
      </c>
      <c r="L158" s="18"/>
    </row>
    <row r="159" spans="1:12" s="11" customFormat="1" ht="48" customHeight="1">
      <c r="A159" s="91" t="s">
        <v>38</v>
      </c>
      <c r="B159" s="50" t="s">
        <v>875</v>
      </c>
      <c r="C159" s="66" t="s">
        <v>369</v>
      </c>
      <c r="D159" s="51" t="s">
        <v>1000</v>
      </c>
      <c r="E159" s="41">
        <f t="shared" si="12"/>
        <v>150</v>
      </c>
      <c r="F159" s="36">
        <v>0</v>
      </c>
      <c r="G159" s="42">
        <v>0</v>
      </c>
      <c r="H159" s="42">
        <v>1.5</v>
      </c>
      <c r="I159" s="42">
        <v>1</v>
      </c>
      <c r="J159" s="42">
        <v>1</v>
      </c>
      <c r="K159" s="42">
        <v>1</v>
      </c>
      <c r="L159" s="18"/>
    </row>
    <row r="160" spans="1:12" s="11" customFormat="1" ht="60" customHeight="1">
      <c r="A160" s="91" t="s">
        <v>38</v>
      </c>
      <c r="B160" s="50" t="s">
        <v>792</v>
      </c>
      <c r="C160" s="66" t="s">
        <v>693</v>
      </c>
      <c r="D160" s="51" t="s">
        <v>793</v>
      </c>
      <c r="E160" s="41">
        <f t="shared" si="12"/>
        <v>151</v>
      </c>
      <c r="F160" s="36">
        <v>0</v>
      </c>
      <c r="G160" s="42">
        <v>0</v>
      </c>
      <c r="H160" s="42">
        <v>0</v>
      </c>
      <c r="I160" s="42">
        <v>0</v>
      </c>
      <c r="J160" s="42">
        <v>0</v>
      </c>
      <c r="K160" s="42">
        <v>0</v>
      </c>
      <c r="L160" s="18"/>
    </row>
    <row r="161" spans="1:12" s="11" customFormat="1" ht="60" customHeight="1">
      <c r="A161" s="91" t="s">
        <v>38</v>
      </c>
      <c r="B161" s="50" t="s">
        <v>876</v>
      </c>
      <c r="C161" s="66" t="s">
        <v>693</v>
      </c>
      <c r="D161" s="51" t="s">
        <v>1000</v>
      </c>
      <c r="E161" s="41">
        <f t="shared" si="12"/>
        <v>152</v>
      </c>
      <c r="F161" s="36">
        <v>0</v>
      </c>
      <c r="G161" s="42">
        <v>0</v>
      </c>
      <c r="H161" s="42">
        <v>0</v>
      </c>
      <c r="I161" s="42">
        <v>0</v>
      </c>
      <c r="J161" s="42">
        <v>0</v>
      </c>
      <c r="K161" s="42">
        <v>0</v>
      </c>
      <c r="L161" s="18"/>
    </row>
    <row r="162" spans="1:12" s="11" customFormat="1" ht="60" customHeight="1">
      <c r="A162" s="91" t="s">
        <v>38</v>
      </c>
      <c r="B162" s="50" t="s">
        <v>794</v>
      </c>
      <c r="C162" s="66" t="s">
        <v>694</v>
      </c>
      <c r="D162" s="51" t="s">
        <v>793</v>
      </c>
      <c r="E162" s="41">
        <f t="shared" si="12"/>
        <v>153</v>
      </c>
      <c r="F162" s="36">
        <v>0</v>
      </c>
      <c r="G162" s="42">
        <v>0</v>
      </c>
      <c r="H162" s="42">
        <v>0</v>
      </c>
      <c r="I162" s="42">
        <v>0</v>
      </c>
      <c r="J162" s="42">
        <v>0</v>
      </c>
      <c r="K162" s="42">
        <v>0</v>
      </c>
      <c r="L162" s="18"/>
    </row>
    <row r="163" spans="1:12" s="11" customFormat="1" ht="60" customHeight="1">
      <c r="A163" s="91" t="s">
        <v>38</v>
      </c>
      <c r="B163" s="50" t="s">
        <v>877</v>
      </c>
      <c r="C163" s="66" t="s">
        <v>694</v>
      </c>
      <c r="D163" s="51" t="s">
        <v>1000</v>
      </c>
      <c r="E163" s="41">
        <f t="shared" si="12"/>
        <v>154</v>
      </c>
      <c r="F163" s="36">
        <v>0</v>
      </c>
      <c r="G163" s="42">
        <v>0</v>
      </c>
      <c r="H163" s="42">
        <v>0</v>
      </c>
      <c r="I163" s="42">
        <v>0</v>
      </c>
      <c r="J163" s="42">
        <v>0</v>
      </c>
      <c r="K163" s="42">
        <v>0</v>
      </c>
      <c r="L163" s="18"/>
    </row>
    <row r="164" spans="1:12" s="11" customFormat="1" ht="48" customHeight="1">
      <c r="A164" s="91" t="s">
        <v>38</v>
      </c>
      <c r="B164" s="50" t="s">
        <v>795</v>
      </c>
      <c r="C164" s="66" t="s">
        <v>695</v>
      </c>
      <c r="D164" s="51" t="s">
        <v>793</v>
      </c>
      <c r="E164" s="41">
        <f t="shared" si="12"/>
        <v>155</v>
      </c>
      <c r="F164" s="36">
        <v>0</v>
      </c>
      <c r="G164" s="42">
        <v>0</v>
      </c>
      <c r="H164" s="42">
        <v>0</v>
      </c>
      <c r="I164" s="42">
        <v>0</v>
      </c>
      <c r="J164" s="42">
        <v>0</v>
      </c>
      <c r="K164" s="42">
        <v>0</v>
      </c>
      <c r="L164" s="18"/>
    </row>
    <row r="165" spans="1:12" s="11" customFormat="1" ht="48" customHeight="1">
      <c r="A165" s="91" t="s">
        <v>38</v>
      </c>
      <c r="B165" s="50" t="s">
        <v>878</v>
      </c>
      <c r="C165" s="66" t="s">
        <v>695</v>
      </c>
      <c r="D165" s="51" t="s">
        <v>1000</v>
      </c>
      <c r="E165" s="41">
        <f t="shared" si="12"/>
        <v>156</v>
      </c>
      <c r="F165" s="36">
        <v>0</v>
      </c>
      <c r="G165" s="42">
        <v>0</v>
      </c>
      <c r="H165" s="42">
        <v>0</v>
      </c>
      <c r="I165" s="42">
        <v>0</v>
      </c>
      <c r="J165" s="42">
        <v>0</v>
      </c>
      <c r="K165" s="42">
        <v>0</v>
      </c>
      <c r="L165" s="18"/>
    </row>
    <row r="166" spans="1:12" s="11" customFormat="1" ht="48" customHeight="1">
      <c r="A166" s="91" t="s">
        <v>38</v>
      </c>
      <c r="B166" s="50" t="s">
        <v>796</v>
      </c>
      <c r="C166" s="66" t="s">
        <v>696</v>
      </c>
      <c r="D166" s="51" t="s">
        <v>793</v>
      </c>
      <c r="E166" s="41">
        <f t="shared" si="12"/>
        <v>157</v>
      </c>
      <c r="F166" s="36">
        <v>0</v>
      </c>
      <c r="G166" s="42">
        <v>0</v>
      </c>
      <c r="H166" s="42">
        <v>0</v>
      </c>
      <c r="I166" s="42">
        <v>0</v>
      </c>
      <c r="J166" s="42">
        <v>0</v>
      </c>
      <c r="K166" s="42">
        <v>0</v>
      </c>
      <c r="L166" s="18"/>
    </row>
    <row r="167" spans="1:12" s="11" customFormat="1" ht="48" customHeight="1">
      <c r="A167" s="91" t="s">
        <v>38</v>
      </c>
      <c r="B167" s="50" t="s">
        <v>879</v>
      </c>
      <c r="C167" s="66" t="s">
        <v>696</v>
      </c>
      <c r="D167" s="51" t="s">
        <v>1000</v>
      </c>
      <c r="E167" s="41">
        <f t="shared" si="12"/>
        <v>158</v>
      </c>
      <c r="F167" s="36">
        <v>0</v>
      </c>
      <c r="G167" s="42">
        <v>0</v>
      </c>
      <c r="H167" s="42">
        <v>0</v>
      </c>
      <c r="I167" s="42">
        <v>0</v>
      </c>
      <c r="J167" s="42">
        <v>0</v>
      </c>
      <c r="K167" s="42">
        <v>0</v>
      </c>
      <c r="L167" s="18"/>
    </row>
    <row r="168" spans="1:12" s="11" customFormat="1" ht="48" customHeight="1">
      <c r="A168" s="91" t="s">
        <v>38</v>
      </c>
      <c r="B168" s="50" t="s">
        <v>880</v>
      </c>
      <c r="C168" s="66" t="s">
        <v>697</v>
      </c>
      <c r="D168" s="51" t="s">
        <v>1000</v>
      </c>
      <c r="E168" s="41">
        <f t="shared" si="12"/>
        <v>159</v>
      </c>
      <c r="F168" s="36">
        <v>0</v>
      </c>
      <c r="G168" s="42">
        <v>0</v>
      </c>
      <c r="H168" s="42">
        <v>0</v>
      </c>
      <c r="I168" s="42">
        <v>0</v>
      </c>
      <c r="J168" s="42">
        <v>0</v>
      </c>
      <c r="K168" s="42">
        <v>0</v>
      </c>
      <c r="L168" s="18"/>
    </row>
    <row r="169" spans="1:12" s="11" customFormat="1" ht="60" customHeight="1">
      <c r="A169" s="91" t="s">
        <v>38</v>
      </c>
      <c r="B169" s="50" t="s">
        <v>881</v>
      </c>
      <c r="C169" s="66" t="s">
        <v>698</v>
      </c>
      <c r="D169" s="51" t="s">
        <v>1000</v>
      </c>
      <c r="E169" s="41">
        <f t="shared" si="12"/>
        <v>160</v>
      </c>
      <c r="F169" s="36">
        <v>0</v>
      </c>
      <c r="G169" s="42">
        <v>0</v>
      </c>
      <c r="H169" s="42">
        <v>0</v>
      </c>
      <c r="I169" s="42">
        <v>0</v>
      </c>
      <c r="J169" s="42">
        <v>0</v>
      </c>
      <c r="K169" s="42">
        <v>0</v>
      </c>
      <c r="L169" s="18"/>
    </row>
    <row r="170" spans="1:12" s="11" customFormat="1" ht="48">
      <c r="A170" s="91" t="s">
        <v>38</v>
      </c>
      <c r="B170" s="50" t="s">
        <v>457</v>
      </c>
      <c r="C170" s="66" t="s">
        <v>699</v>
      </c>
      <c r="D170" s="51" t="s">
        <v>316</v>
      </c>
      <c r="E170" s="41">
        <f t="shared" si="12"/>
        <v>161</v>
      </c>
      <c r="F170" s="36">
        <v>10</v>
      </c>
      <c r="G170" s="42">
        <v>16.22</v>
      </c>
      <c r="H170" s="42">
        <v>1.8</v>
      </c>
      <c r="I170" s="42">
        <v>0</v>
      </c>
      <c r="J170" s="42">
        <v>0</v>
      </c>
      <c r="K170" s="42">
        <v>0</v>
      </c>
      <c r="L170" s="18"/>
    </row>
    <row r="171" spans="1:12" s="11" customFormat="1" ht="48" customHeight="1">
      <c r="A171" s="91" t="s">
        <v>38</v>
      </c>
      <c r="B171" s="50" t="s">
        <v>882</v>
      </c>
      <c r="C171" s="66" t="s">
        <v>699</v>
      </c>
      <c r="D171" s="51" t="s">
        <v>1000</v>
      </c>
      <c r="E171" s="41">
        <f t="shared" si="12"/>
        <v>162</v>
      </c>
      <c r="F171" s="36">
        <v>0</v>
      </c>
      <c r="G171" s="42">
        <v>0</v>
      </c>
      <c r="H171" s="42">
        <v>8.1999999999999993</v>
      </c>
      <c r="I171" s="42">
        <v>14.7</v>
      </c>
      <c r="J171" s="42">
        <v>14.7</v>
      </c>
      <c r="K171" s="42">
        <v>14.7</v>
      </c>
      <c r="L171" s="18"/>
    </row>
    <row r="172" spans="1:12" s="11" customFormat="1" ht="60" customHeight="1">
      <c r="A172" s="91" t="s">
        <v>38</v>
      </c>
      <c r="B172" s="50" t="s">
        <v>883</v>
      </c>
      <c r="C172" s="66" t="s">
        <v>700</v>
      </c>
      <c r="D172" s="51" t="s">
        <v>1000</v>
      </c>
      <c r="E172" s="41">
        <f t="shared" si="12"/>
        <v>163</v>
      </c>
      <c r="F172" s="36">
        <v>0</v>
      </c>
      <c r="G172" s="42">
        <v>0</v>
      </c>
      <c r="H172" s="42">
        <v>0</v>
      </c>
      <c r="I172" s="42">
        <v>0</v>
      </c>
      <c r="J172" s="42">
        <v>0</v>
      </c>
      <c r="K172" s="42">
        <v>0</v>
      </c>
      <c r="L172" s="18"/>
    </row>
    <row r="173" spans="1:12" s="11" customFormat="1" ht="36" customHeight="1">
      <c r="A173" s="91" t="s">
        <v>38</v>
      </c>
      <c r="B173" s="50" t="s">
        <v>814</v>
      </c>
      <c r="C173" s="66" t="s">
        <v>370</v>
      </c>
      <c r="D173" s="91" t="s">
        <v>815</v>
      </c>
      <c r="E173" s="41">
        <f t="shared" si="12"/>
        <v>164</v>
      </c>
      <c r="F173" s="36">
        <v>0</v>
      </c>
      <c r="G173" s="42">
        <v>0</v>
      </c>
      <c r="H173" s="42">
        <v>0</v>
      </c>
      <c r="I173" s="42">
        <v>0</v>
      </c>
      <c r="J173" s="42">
        <v>0</v>
      </c>
      <c r="K173" s="42">
        <v>0</v>
      </c>
      <c r="L173" s="18"/>
    </row>
    <row r="174" spans="1:12" s="11" customFormat="1" ht="36" customHeight="1">
      <c r="A174" s="91" t="s">
        <v>38</v>
      </c>
      <c r="B174" s="50" t="s">
        <v>797</v>
      </c>
      <c r="C174" s="66" t="s">
        <v>370</v>
      </c>
      <c r="D174" s="51" t="s">
        <v>793</v>
      </c>
      <c r="E174" s="41">
        <f t="shared" si="12"/>
        <v>165</v>
      </c>
      <c r="F174" s="36">
        <v>0</v>
      </c>
      <c r="G174" s="42">
        <v>0</v>
      </c>
      <c r="H174" s="42">
        <v>0</v>
      </c>
      <c r="I174" s="42">
        <v>0</v>
      </c>
      <c r="J174" s="42">
        <v>0</v>
      </c>
      <c r="K174" s="42">
        <v>0</v>
      </c>
      <c r="L174" s="18"/>
    </row>
    <row r="175" spans="1:12" s="11" customFormat="1" ht="36">
      <c r="A175" s="91" t="s">
        <v>38</v>
      </c>
      <c r="B175" s="50" t="s">
        <v>314</v>
      </c>
      <c r="C175" s="66" t="s">
        <v>370</v>
      </c>
      <c r="D175" s="51" t="s">
        <v>316</v>
      </c>
      <c r="E175" s="41">
        <f t="shared" si="12"/>
        <v>166</v>
      </c>
      <c r="F175" s="36">
        <v>341.9</v>
      </c>
      <c r="G175" s="42">
        <v>137.5</v>
      </c>
      <c r="H175" s="42">
        <v>166</v>
      </c>
      <c r="I175" s="42">
        <v>0</v>
      </c>
      <c r="J175" s="42">
        <v>0</v>
      </c>
      <c r="K175" s="42">
        <v>0</v>
      </c>
      <c r="L175" s="18"/>
    </row>
    <row r="176" spans="1:12" s="11" customFormat="1" ht="36" customHeight="1">
      <c r="A176" s="91" t="s">
        <v>38</v>
      </c>
      <c r="B176" s="50" t="s">
        <v>884</v>
      </c>
      <c r="C176" s="66" t="s">
        <v>370</v>
      </c>
      <c r="D176" s="51" t="s">
        <v>1000</v>
      </c>
      <c r="E176" s="41">
        <f t="shared" si="12"/>
        <v>167</v>
      </c>
      <c r="F176" s="36">
        <v>0</v>
      </c>
      <c r="G176" s="42">
        <v>0</v>
      </c>
      <c r="H176" s="42">
        <v>175.9</v>
      </c>
      <c r="I176" s="42">
        <v>359</v>
      </c>
      <c r="J176" s="42">
        <v>359</v>
      </c>
      <c r="K176" s="42">
        <v>359</v>
      </c>
      <c r="L176" s="18"/>
    </row>
    <row r="177" spans="1:12" s="11" customFormat="1" ht="48" customHeight="1">
      <c r="A177" s="91" t="s">
        <v>38</v>
      </c>
      <c r="B177" s="50" t="s">
        <v>674</v>
      </c>
      <c r="C177" s="66" t="s">
        <v>371</v>
      </c>
      <c r="D177" s="91" t="s">
        <v>676</v>
      </c>
      <c r="E177" s="41">
        <f t="shared" si="12"/>
        <v>168</v>
      </c>
      <c r="F177" s="36">
        <v>0</v>
      </c>
      <c r="G177" s="42">
        <v>0</v>
      </c>
      <c r="H177" s="42">
        <v>0</v>
      </c>
      <c r="I177" s="42">
        <v>0</v>
      </c>
      <c r="J177" s="42">
        <v>0</v>
      </c>
      <c r="K177" s="42">
        <v>0</v>
      </c>
      <c r="L177" s="18"/>
    </row>
    <row r="178" spans="1:12" s="11" customFormat="1" ht="60" customHeight="1">
      <c r="A178" s="91" t="s">
        <v>38</v>
      </c>
      <c r="B178" s="50" t="s">
        <v>340</v>
      </c>
      <c r="C178" s="66" t="s">
        <v>451</v>
      </c>
      <c r="D178" s="91" t="s">
        <v>337</v>
      </c>
      <c r="E178" s="41">
        <f t="shared" si="12"/>
        <v>169</v>
      </c>
      <c r="F178" s="36">
        <v>0</v>
      </c>
      <c r="G178" s="42">
        <v>0</v>
      </c>
      <c r="H178" s="42">
        <v>0</v>
      </c>
      <c r="I178" s="42">
        <v>0</v>
      </c>
      <c r="J178" s="42">
        <v>0</v>
      </c>
      <c r="K178" s="42">
        <v>0</v>
      </c>
      <c r="L178" s="18"/>
    </row>
    <row r="179" spans="1:12" s="11" customFormat="1" ht="60" customHeight="1">
      <c r="A179" s="91" t="s">
        <v>38</v>
      </c>
      <c r="B179" s="50" t="s">
        <v>358</v>
      </c>
      <c r="C179" s="66" t="s">
        <v>372</v>
      </c>
      <c r="D179" s="91" t="s">
        <v>337</v>
      </c>
      <c r="E179" s="41">
        <f t="shared" si="12"/>
        <v>170</v>
      </c>
      <c r="F179" s="36">
        <v>0</v>
      </c>
      <c r="G179" s="42">
        <v>0</v>
      </c>
      <c r="H179" s="42">
        <v>0</v>
      </c>
      <c r="I179" s="42">
        <v>0</v>
      </c>
      <c r="J179" s="42">
        <v>0</v>
      </c>
      <c r="K179" s="42">
        <v>0</v>
      </c>
      <c r="L179" s="18"/>
    </row>
    <row r="180" spans="1:12" s="11" customFormat="1" ht="60" customHeight="1">
      <c r="A180" s="91" t="s">
        <v>38</v>
      </c>
      <c r="B180" s="50" t="s">
        <v>885</v>
      </c>
      <c r="C180" s="66" t="s">
        <v>372</v>
      </c>
      <c r="D180" s="51" t="s">
        <v>1000</v>
      </c>
      <c r="E180" s="41">
        <f t="shared" si="12"/>
        <v>171</v>
      </c>
      <c r="F180" s="36">
        <v>0</v>
      </c>
      <c r="G180" s="42">
        <v>0</v>
      </c>
      <c r="H180" s="42">
        <v>0</v>
      </c>
      <c r="I180" s="42">
        <v>0</v>
      </c>
      <c r="J180" s="42">
        <v>0</v>
      </c>
      <c r="K180" s="42">
        <v>0</v>
      </c>
      <c r="L180" s="18"/>
    </row>
    <row r="181" spans="1:12" s="11" customFormat="1" ht="60" customHeight="1">
      <c r="A181" s="91" t="s">
        <v>38</v>
      </c>
      <c r="B181" s="50" t="s">
        <v>886</v>
      </c>
      <c r="C181" s="66" t="s">
        <v>701</v>
      </c>
      <c r="D181" s="51" t="s">
        <v>1000</v>
      </c>
      <c r="E181" s="41">
        <f t="shared" si="12"/>
        <v>172</v>
      </c>
      <c r="F181" s="36">
        <v>0</v>
      </c>
      <c r="G181" s="42">
        <v>0</v>
      </c>
      <c r="H181" s="42">
        <v>0</v>
      </c>
      <c r="I181" s="42">
        <v>16.600000000000001</v>
      </c>
      <c r="J181" s="42">
        <v>16.600000000000001</v>
      </c>
      <c r="K181" s="42">
        <v>16.600000000000001</v>
      </c>
      <c r="L181" s="18"/>
    </row>
    <row r="182" spans="1:12" s="11" customFormat="1" ht="60" customHeight="1">
      <c r="A182" s="91" t="s">
        <v>38</v>
      </c>
      <c r="B182" s="50" t="s">
        <v>887</v>
      </c>
      <c r="C182" s="66" t="s">
        <v>702</v>
      </c>
      <c r="D182" s="51" t="s">
        <v>1000</v>
      </c>
      <c r="E182" s="41">
        <f t="shared" si="12"/>
        <v>173</v>
      </c>
      <c r="F182" s="36">
        <v>0</v>
      </c>
      <c r="G182" s="42">
        <v>0</v>
      </c>
      <c r="H182" s="42">
        <v>0</v>
      </c>
      <c r="I182" s="42">
        <v>0</v>
      </c>
      <c r="J182" s="42">
        <v>0</v>
      </c>
      <c r="K182" s="42">
        <v>0</v>
      </c>
      <c r="L182" s="18"/>
    </row>
    <row r="183" spans="1:12" s="11" customFormat="1" ht="72">
      <c r="A183" s="91" t="s">
        <v>38</v>
      </c>
      <c r="B183" s="50" t="s">
        <v>458</v>
      </c>
      <c r="C183" s="66" t="s">
        <v>703</v>
      </c>
      <c r="D183" s="51" t="s">
        <v>316</v>
      </c>
      <c r="E183" s="41">
        <f t="shared" si="12"/>
        <v>174</v>
      </c>
      <c r="F183" s="36">
        <v>8</v>
      </c>
      <c r="G183" s="42">
        <v>9</v>
      </c>
      <c r="H183" s="42">
        <v>9.66</v>
      </c>
      <c r="I183" s="42">
        <v>0</v>
      </c>
      <c r="J183" s="42">
        <v>0</v>
      </c>
      <c r="K183" s="42">
        <v>0</v>
      </c>
      <c r="L183" s="18"/>
    </row>
    <row r="184" spans="1:12" s="11" customFormat="1" ht="72" customHeight="1">
      <c r="A184" s="91" t="s">
        <v>38</v>
      </c>
      <c r="B184" s="50" t="s">
        <v>888</v>
      </c>
      <c r="C184" s="66" t="s">
        <v>703</v>
      </c>
      <c r="D184" s="51" t="s">
        <v>1000</v>
      </c>
      <c r="E184" s="41">
        <f t="shared" si="12"/>
        <v>175</v>
      </c>
      <c r="F184" s="36">
        <v>0</v>
      </c>
      <c r="G184" s="42">
        <v>0</v>
      </c>
      <c r="H184" s="42">
        <v>3.96</v>
      </c>
      <c r="I184" s="42">
        <v>15</v>
      </c>
      <c r="J184" s="42">
        <v>15</v>
      </c>
      <c r="K184" s="42">
        <v>15</v>
      </c>
      <c r="L184" s="18"/>
    </row>
    <row r="185" spans="1:12" s="11" customFormat="1" ht="60">
      <c r="A185" s="91" t="s">
        <v>38</v>
      </c>
      <c r="B185" s="50" t="s">
        <v>271</v>
      </c>
      <c r="C185" s="66" t="s">
        <v>373</v>
      </c>
      <c r="D185" s="51" t="s">
        <v>316</v>
      </c>
      <c r="E185" s="41">
        <f t="shared" si="12"/>
        <v>176</v>
      </c>
      <c r="F185" s="36">
        <v>693.1</v>
      </c>
      <c r="G185" s="42">
        <v>492.34</v>
      </c>
      <c r="H185" s="42">
        <v>463.72</v>
      </c>
      <c r="I185" s="42">
        <v>0</v>
      </c>
      <c r="J185" s="42">
        <v>0</v>
      </c>
      <c r="K185" s="42">
        <v>0</v>
      </c>
      <c r="L185" s="18"/>
    </row>
    <row r="186" spans="1:12" s="11" customFormat="1" ht="60" customHeight="1">
      <c r="A186" s="91" t="s">
        <v>38</v>
      </c>
      <c r="B186" s="50" t="s">
        <v>889</v>
      </c>
      <c r="C186" s="66" t="s">
        <v>373</v>
      </c>
      <c r="D186" s="51" t="s">
        <v>1000</v>
      </c>
      <c r="E186" s="41">
        <f t="shared" si="12"/>
        <v>177</v>
      </c>
      <c r="F186" s="36">
        <v>0</v>
      </c>
      <c r="G186" s="42">
        <v>4</v>
      </c>
      <c r="H186" s="42">
        <v>348</v>
      </c>
      <c r="I186" s="42">
        <v>818.7</v>
      </c>
      <c r="J186" s="42">
        <v>818.7</v>
      </c>
      <c r="K186" s="42">
        <v>818.7</v>
      </c>
      <c r="L186" s="18"/>
    </row>
    <row r="187" spans="1:12" s="11" customFormat="1" ht="60" customHeight="1">
      <c r="A187" s="91" t="s">
        <v>38</v>
      </c>
      <c r="B187" s="50" t="s">
        <v>816</v>
      </c>
      <c r="C187" s="66" t="s">
        <v>374</v>
      </c>
      <c r="D187" s="91" t="s">
        <v>815</v>
      </c>
      <c r="E187" s="41">
        <f t="shared" si="12"/>
        <v>178</v>
      </c>
      <c r="F187" s="36">
        <v>0</v>
      </c>
      <c r="G187" s="42">
        <v>0</v>
      </c>
      <c r="H187" s="42">
        <v>0</v>
      </c>
      <c r="I187" s="42">
        <v>0</v>
      </c>
      <c r="J187" s="42">
        <v>0</v>
      </c>
      <c r="K187" s="42">
        <v>0</v>
      </c>
      <c r="L187" s="18"/>
    </row>
    <row r="188" spans="1:12" s="11" customFormat="1" ht="60">
      <c r="A188" s="91" t="s">
        <v>38</v>
      </c>
      <c r="B188" s="50" t="s">
        <v>272</v>
      </c>
      <c r="C188" s="66" t="s">
        <v>374</v>
      </c>
      <c r="D188" s="51" t="s">
        <v>316</v>
      </c>
      <c r="E188" s="41">
        <f t="shared" si="12"/>
        <v>179</v>
      </c>
      <c r="F188" s="36">
        <v>10</v>
      </c>
      <c r="G188" s="42">
        <v>0</v>
      </c>
      <c r="H188" s="42">
        <v>0.8</v>
      </c>
      <c r="I188" s="42">
        <v>0</v>
      </c>
      <c r="J188" s="42">
        <v>0</v>
      </c>
      <c r="K188" s="42">
        <v>0</v>
      </c>
      <c r="L188" s="18"/>
    </row>
    <row r="189" spans="1:12" s="11" customFormat="1" ht="60" customHeight="1">
      <c r="A189" s="91" t="s">
        <v>38</v>
      </c>
      <c r="B189" s="50" t="s">
        <v>890</v>
      </c>
      <c r="C189" s="66" t="s">
        <v>374</v>
      </c>
      <c r="D189" s="51" t="s">
        <v>1000</v>
      </c>
      <c r="E189" s="41">
        <f t="shared" si="12"/>
        <v>180</v>
      </c>
      <c r="F189" s="36">
        <v>0</v>
      </c>
      <c r="G189" s="42">
        <v>0</v>
      </c>
      <c r="H189" s="42">
        <v>9.1999999999999993</v>
      </c>
      <c r="I189" s="42">
        <v>13.3</v>
      </c>
      <c r="J189" s="42">
        <v>13.3</v>
      </c>
      <c r="K189" s="42">
        <v>13.3</v>
      </c>
      <c r="L189" s="18"/>
    </row>
    <row r="190" spans="1:12" s="11" customFormat="1" ht="48">
      <c r="A190" s="91" t="s">
        <v>38</v>
      </c>
      <c r="B190" s="50" t="s">
        <v>273</v>
      </c>
      <c r="C190" s="66" t="s">
        <v>375</v>
      </c>
      <c r="D190" s="51" t="s">
        <v>316</v>
      </c>
      <c r="E190" s="41">
        <f t="shared" si="12"/>
        <v>181</v>
      </c>
      <c r="F190" s="36">
        <v>4</v>
      </c>
      <c r="G190" s="42">
        <v>1.1599999999999999</v>
      </c>
      <c r="H190" s="42">
        <v>1.56</v>
      </c>
      <c r="I190" s="42">
        <v>0</v>
      </c>
      <c r="J190" s="42">
        <v>0</v>
      </c>
      <c r="K190" s="42">
        <v>0</v>
      </c>
      <c r="L190" s="18"/>
    </row>
    <row r="191" spans="1:12" s="11" customFormat="1" ht="48" customHeight="1">
      <c r="A191" s="91" t="s">
        <v>38</v>
      </c>
      <c r="B191" s="50" t="s">
        <v>891</v>
      </c>
      <c r="C191" s="66" t="s">
        <v>375</v>
      </c>
      <c r="D191" s="51" t="s">
        <v>1000</v>
      </c>
      <c r="E191" s="41">
        <f t="shared" si="12"/>
        <v>182</v>
      </c>
      <c r="F191" s="36">
        <v>0</v>
      </c>
      <c r="G191" s="42">
        <v>0</v>
      </c>
      <c r="H191" s="42">
        <v>2.44</v>
      </c>
      <c r="I191" s="42">
        <v>3</v>
      </c>
      <c r="J191" s="42">
        <v>3</v>
      </c>
      <c r="K191" s="42">
        <v>3</v>
      </c>
      <c r="L191" s="18"/>
    </row>
    <row r="192" spans="1:12" s="11" customFormat="1" ht="72">
      <c r="A192" s="91" t="s">
        <v>38</v>
      </c>
      <c r="B192" s="50" t="s">
        <v>274</v>
      </c>
      <c r="C192" s="66" t="s">
        <v>376</v>
      </c>
      <c r="D192" s="51" t="s">
        <v>316</v>
      </c>
      <c r="E192" s="41">
        <f t="shared" si="12"/>
        <v>183</v>
      </c>
      <c r="F192" s="36">
        <v>100.9</v>
      </c>
      <c r="G192" s="42">
        <v>89.42</v>
      </c>
      <c r="H192" s="42">
        <v>70.81</v>
      </c>
      <c r="I192" s="42">
        <v>0</v>
      </c>
      <c r="J192" s="42">
        <v>0</v>
      </c>
      <c r="K192" s="42">
        <v>0</v>
      </c>
      <c r="L192" s="18"/>
    </row>
    <row r="193" spans="1:12" s="11" customFormat="1" ht="72" customHeight="1">
      <c r="A193" s="91" t="s">
        <v>38</v>
      </c>
      <c r="B193" s="50" t="s">
        <v>892</v>
      </c>
      <c r="C193" s="66" t="s">
        <v>376</v>
      </c>
      <c r="D193" s="51" t="s">
        <v>1000</v>
      </c>
      <c r="E193" s="41">
        <f t="shared" ref="E193:E256" si="15">E192+1</f>
        <v>184</v>
      </c>
      <c r="F193" s="36">
        <v>0</v>
      </c>
      <c r="G193" s="42">
        <v>0</v>
      </c>
      <c r="H193" s="42">
        <v>51</v>
      </c>
      <c r="I193" s="42">
        <v>122.8</v>
      </c>
      <c r="J193" s="42">
        <v>122.8</v>
      </c>
      <c r="K193" s="42">
        <v>122.8</v>
      </c>
      <c r="L193" s="18"/>
    </row>
    <row r="194" spans="1:12" s="11" customFormat="1" ht="48">
      <c r="A194" s="91" t="s">
        <v>38</v>
      </c>
      <c r="B194" s="50" t="s">
        <v>275</v>
      </c>
      <c r="C194" s="66" t="s">
        <v>377</v>
      </c>
      <c r="D194" s="51" t="s">
        <v>316</v>
      </c>
      <c r="E194" s="41">
        <f t="shared" si="15"/>
        <v>185</v>
      </c>
      <c r="F194" s="36">
        <v>549.6</v>
      </c>
      <c r="G194" s="42">
        <v>423.8</v>
      </c>
      <c r="H194" s="42">
        <v>434.71</v>
      </c>
      <c r="I194" s="42">
        <v>0</v>
      </c>
      <c r="J194" s="42">
        <v>0</v>
      </c>
      <c r="K194" s="42">
        <v>0</v>
      </c>
      <c r="L194" s="18"/>
    </row>
    <row r="195" spans="1:12" s="11" customFormat="1" ht="48" customHeight="1">
      <c r="A195" s="91" t="s">
        <v>38</v>
      </c>
      <c r="B195" s="50" t="s">
        <v>893</v>
      </c>
      <c r="C195" s="66" t="s">
        <v>377</v>
      </c>
      <c r="D195" s="51" t="s">
        <v>1000</v>
      </c>
      <c r="E195" s="41">
        <f t="shared" si="15"/>
        <v>186</v>
      </c>
      <c r="F195" s="36">
        <v>0</v>
      </c>
      <c r="G195" s="42">
        <v>15</v>
      </c>
      <c r="H195" s="42">
        <v>276</v>
      </c>
      <c r="I195" s="42">
        <v>734</v>
      </c>
      <c r="J195" s="42">
        <v>734</v>
      </c>
      <c r="K195" s="42">
        <v>734</v>
      </c>
      <c r="L195" s="18"/>
    </row>
    <row r="196" spans="1:12" s="11" customFormat="1" ht="48">
      <c r="A196" s="91" t="s">
        <v>38</v>
      </c>
      <c r="B196" s="50" t="s">
        <v>276</v>
      </c>
      <c r="C196" s="66" t="s">
        <v>378</v>
      </c>
      <c r="D196" s="51" t="s">
        <v>316</v>
      </c>
      <c r="E196" s="41">
        <f t="shared" si="15"/>
        <v>187</v>
      </c>
      <c r="F196" s="36">
        <v>27.3</v>
      </c>
      <c r="G196" s="42">
        <v>46.68</v>
      </c>
      <c r="H196" s="42">
        <v>17.11</v>
      </c>
      <c r="I196" s="42">
        <v>0</v>
      </c>
      <c r="J196" s="42">
        <v>0</v>
      </c>
      <c r="K196" s="42">
        <v>0</v>
      </c>
      <c r="L196" s="18"/>
    </row>
    <row r="197" spans="1:12" s="11" customFormat="1" ht="48" customHeight="1">
      <c r="A197" s="91" t="s">
        <v>38</v>
      </c>
      <c r="B197" s="50" t="s">
        <v>894</v>
      </c>
      <c r="C197" s="66" t="s">
        <v>378</v>
      </c>
      <c r="D197" s="51" t="s">
        <v>1000</v>
      </c>
      <c r="E197" s="41">
        <f t="shared" si="15"/>
        <v>188</v>
      </c>
      <c r="F197" s="36">
        <v>0</v>
      </c>
      <c r="G197" s="42">
        <v>0</v>
      </c>
      <c r="H197" s="42">
        <v>13.8</v>
      </c>
      <c r="I197" s="42">
        <v>39.700000000000003</v>
      </c>
      <c r="J197" s="42">
        <v>39.700000000000003</v>
      </c>
      <c r="K197" s="42">
        <v>39.700000000000003</v>
      </c>
    </row>
    <row r="198" spans="1:12" s="11" customFormat="1" ht="48" customHeight="1">
      <c r="A198" s="91" t="s">
        <v>38</v>
      </c>
      <c r="B198" s="50" t="s">
        <v>827</v>
      </c>
      <c r="C198" s="66" t="s">
        <v>379</v>
      </c>
      <c r="D198" s="51" t="s">
        <v>842</v>
      </c>
      <c r="E198" s="41">
        <f t="shared" si="15"/>
        <v>189</v>
      </c>
      <c r="F198" s="36">
        <v>0</v>
      </c>
      <c r="G198" s="42">
        <v>0</v>
      </c>
      <c r="H198" s="42">
        <v>0</v>
      </c>
      <c r="I198" s="42">
        <v>0</v>
      </c>
      <c r="J198" s="42">
        <v>0</v>
      </c>
      <c r="K198" s="42">
        <v>0</v>
      </c>
    </row>
    <row r="199" spans="1:12" s="11" customFormat="1" ht="60" customHeight="1">
      <c r="A199" s="91" t="s">
        <v>38</v>
      </c>
      <c r="B199" s="50" t="s">
        <v>322</v>
      </c>
      <c r="C199" s="66" t="s">
        <v>379</v>
      </c>
      <c r="D199" s="51" t="s">
        <v>37</v>
      </c>
      <c r="E199" s="41">
        <f t="shared" si="15"/>
        <v>190</v>
      </c>
      <c r="F199" s="36">
        <v>0</v>
      </c>
      <c r="G199" s="42">
        <v>0</v>
      </c>
      <c r="H199" s="42">
        <v>0</v>
      </c>
      <c r="I199" s="42">
        <v>0</v>
      </c>
      <c r="J199" s="42">
        <v>0</v>
      </c>
      <c r="K199" s="42">
        <v>0</v>
      </c>
    </row>
    <row r="200" spans="1:12" s="11" customFormat="1" ht="48" customHeight="1">
      <c r="A200" s="91" t="s">
        <v>38</v>
      </c>
      <c r="B200" s="50" t="s">
        <v>828</v>
      </c>
      <c r="C200" s="66" t="s">
        <v>380</v>
      </c>
      <c r="D200" s="51" t="s">
        <v>842</v>
      </c>
      <c r="E200" s="41">
        <f t="shared" si="15"/>
        <v>191</v>
      </c>
      <c r="F200" s="36">
        <v>0</v>
      </c>
      <c r="G200" s="42">
        <v>0</v>
      </c>
      <c r="H200" s="42">
        <v>0</v>
      </c>
      <c r="I200" s="42">
        <v>0</v>
      </c>
      <c r="J200" s="42">
        <v>0</v>
      </c>
      <c r="K200" s="42">
        <v>0</v>
      </c>
    </row>
    <row r="201" spans="1:12" s="11" customFormat="1" ht="60" customHeight="1">
      <c r="A201" s="91" t="s">
        <v>38</v>
      </c>
      <c r="B201" s="50" t="s">
        <v>323</v>
      </c>
      <c r="C201" s="66" t="s">
        <v>380</v>
      </c>
      <c r="D201" s="51" t="s">
        <v>37</v>
      </c>
      <c r="E201" s="41">
        <f t="shared" si="15"/>
        <v>192</v>
      </c>
      <c r="F201" s="36">
        <v>0</v>
      </c>
      <c r="G201" s="42">
        <v>0</v>
      </c>
      <c r="H201" s="42">
        <v>0</v>
      </c>
      <c r="I201" s="42">
        <v>0</v>
      </c>
      <c r="J201" s="42">
        <v>0</v>
      </c>
      <c r="K201" s="42">
        <v>0</v>
      </c>
    </row>
    <row r="202" spans="1:12" s="11" customFormat="1" ht="48" customHeight="1">
      <c r="A202" s="91" t="s">
        <v>38</v>
      </c>
      <c r="B202" s="50" t="s">
        <v>829</v>
      </c>
      <c r="C202" s="66" t="s">
        <v>381</v>
      </c>
      <c r="D202" s="51" t="s">
        <v>842</v>
      </c>
      <c r="E202" s="41">
        <f t="shared" si="15"/>
        <v>193</v>
      </c>
      <c r="F202" s="36">
        <v>0</v>
      </c>
      <c r="G202" s="42">
        <v>0</v>
      </c>
      <c r="H202" s="42">
        <v>0</v>
      </c>
      <c r="I202" s="42">
        <v>0</v>
      </c>
      <c r="J202" s="42">
        <v>0</v>
      </c>
      <c r="K202" s="42">
        <v>0</v>
      </c>
    </row>
    <row r="203" spans="1:12" s="11" customFormat="1" ht="60" customHeight="1">
      <c r="A203" s="91" t="s">
        <v>38</v>
      </c>
      <c r="B203" s="50" t="s">
        <v>324</v>
      </c>
      <c r="C203" s="66" t="s">
        <v>381</v>
      </c>
      <c r="D203" s="51" t="s">
        <v>37</v>
      </c>
      <c r="E203" s="41">
        <f t="shared" si="15"/>
        <v>194</v>
      </c>
      <c r="F203" s="36">
        <v>0</v>
      </c>
      <c r="G203" s="42">
        <v>0</v>
      </c>
      <c r="H203" s="42">
        <v>0</v>
      </c>
      <c r="I203" s="42">
        <v>0</v>
      </c>
      <c r="J203" s="42">
        <v>0</v>
      </c>
      <c r="K203" s="42">
        <v>0</v>
      </c>
    </row>
    <row r="204" spans="1:12" s="11" customFormat="1" ht="72" customHeight="1">
      <c r="A204" s="91" t="s">
        <v>38</v>
      </c>
      <c r="B204" s="50" t="s">
        <v>632</v>
      </c>
      <c r="C204" s="67" t="s">
        <v>686</v>
      </c>
      <c r="D204" s="91" t="s">
        <v>339</v>
      </c>
      <c r="E204" s="41">
        <f t="shared" si="15"/>
        <v>195</v>
      </c>
      <c r="F204" s="36">
        <v>12.5</v>
      </c>
      <c r="G204" s="42">
        <v>0</v>
      </c>
      <c r="H204" s="42">
        <v>12.5</v>
      </c>
      <c r="I204" s="42">
        <v>8.3000000000000007</v>
      </c>
      <c r="J204" s="42">
        <v>8.3000000000000007</v>
      </c>
      <c r="K204" s="42">
        <v>8.3000000000000007</v>
      </c>
    </row>
    <row r="205" spans="1:12" s="11" customFormat="1" ht="60" customHeight="1">
      <c r="A205" s="91" t="s">
        <v>38</v>
      </c>
      <c r="B205" s="50" t="s">
        <v>633</v>
      </c>
      <c r="C205" s="67" t="s">
        <v>687</v>
      </c>
      <c r="D205" s="91" t="s">
        <v>339</v>
      </c>
      <c r="E205" s="41">
        <f t="shared" si="15"/>
        <v>196</v>
      </c>
      <c r="F205" s="36">
        <v>5.3</v>
      </c>
      <c r="G205" s="42">
        <v>0</v>
      </c>
      <c r="H205" s="42">
        <v>5.3</v>
      </c>
      <c r="I205" s="42">
        <v>3.5</v>
      </c>
      <c r="J205" s="42">
        <v>3.5</v>
      </c>
      <c r="K205" s="42">
        <v>3.5</v>
      </c>
    </row>
    <row r="206" spans="1:12" s="11" customFormat="1" ht="60" customHeight="1">
      <c r="A206" s="91" t="s">
        <v>38</v>
      </c>
      <c r="B206" s="50" t="s">
        <v>341</v>
      </c>
      <c r="C206" s="66" t="s">
        <v>382</v>
      </c>
      <c r="D206" s="51" t="s">
        <v>337</v>
      </c>
      <c r="E206" s="41">
        <f t="shared" si="15"/>
        <v>197</v>
      </c>
      <c r="F206" s="36">
        <v>0</v>
      </c>
      <c r="G206" s="42">
        <v>0</v>
      </c>
      <c r="H206" s="42">
        <v>0</v>
      </c>
      <c r="I206" s="42">
        <v>0</v>
      </c>
      <c r="J206" s="42">
        <v>0</v>
      </c>
      <c r="K206" s="42">
        <v>0</v>
      </c>
    </row>
    <row r="207" spans="1:12" s="11" customFormat="1" ht="60" customHeight="1">
      <c r="A207" s="91" t="s">
        <v>38</v>
      </c>
      <c r="B207" s="50" t="s">
        <v>342</v>
      </c>
      <c r="C207" s="66" t="s">
        <v>383</v>
      </c>
      <c r="D207" s="51" t="s">
        <v>337</v>
      </c>
      <c r="E207" s="41">
        <f t="shared" si="15"/>
        <v>198</v>
      </c>
      <c r="F207" s="36">
        <v>0</v>
      </c>
      <c r="G207" s="42">
        <v>0</v>
      </c>
      <c r="H207" s="42">
        <v>0</v>
      </c>
      <c r="I207" s="42">
        <v>0</v>
      </c>
      <c r="J207" s="42">
        <v>0</v>
      </c>
      <c r="K207" s="42">
        <v>0</v>
      </c>
    </row>
    <row r="208" spans="1:12" s="11" customFormat="1" ht="60" customHeight="1">
      <c r="A208" s="91" t="s">
        <v>38</v>
      </c>
      <c r="B208" s="50" t="s">
        <v>665</v>
      </c>
      <c r="C208" s="67" t="s">
        <v>666</v>
      </c>
      <c r="D208" s="91" t="s">
        <v>339</v>
      </c>
      <c r="E208" s="41">
        <f t="shared" si="15"/>
        <v>199</v>
      </c>
      <c r="F208" s="36">
        <v>0</v>
      </c>
      <c r="G208" s="42">
        <v>0</v>
      </c>
      <c r="H208" s="42">
        <v>0</v>
      </c>
      <c r="I208" s="42">
        <v>0</v>
      </c>
      <c r="J208" s="42">
        <v>0</v>
      </c>
      <c r="K208" s="42">
        <v>0</v>
      </c>
    </row>
    <row r="209" spans="1:11" s="11" customFormat="1" ht="48" customHeight="1">
      <c r="A209" s="91" t="s">
        <v>38</v>
      </c>
      <c r="B209" s="50" t="s">
        <v>277</v>
      </c>
      <c r="C209" s="66" t="s">
        <v>384</v>
      </c>
      <c r="D209" s="91" t="s">
        <v>337</v>
      </c>
      <c r="E209" s="41">
        <f t="shared" si="15"/>
        <v>200</v>
      </c>
      <c r="F209" s="36">
        <v>20</v>
      </c>
      <c r="G209" s="42">
        <v>5.5</v>
      </c>
      <c r="H209" s="42">
        <v>5.5</v>
      </c>
      <c r="I209" s="42">
        <v>16.3</v>
      </c>
      <c r="J209" s="42">
        <v>16.3</v>
      </c>
      <c r="K209" s="42">
        <v>16.3</v>
      </c>
    </row>
    <row r="210" spans="1:11" s="11" customFormat="1" ht="48" customHeight="1">
      <c r="A210" s="91" t="s">
        <v>38</v>
      </c>
      <c r="B210" s="50" t="s">
        <v>830</v>
      </c>
      <c r="C210" s="66" t="s">
        <v>384</v>
      </c>
      <c r="D210" s="51" t="s">
        <v>842</v>
      </c>
      <c r="E210" s="41">
        <f t="shared" si="15"/>
        <v>201</v>
      </c>
      <c r="F210" s="36">
        <v>0</v>
      </c>
      <c r="G210" s="42">
        <v>0</v>
      </c>
      <c r="H210" s="42">
        <v>0</v>
      </c>
      <c r="I210" s="42">
        <v>0</v>
      </c>
      <c r="J210" s="42">
        <v>0</v>
      </c>
      <c r="K210" s="42">
        <v>0</v>
      </c>
    </row>
    <row r="211" spans="1:11" s="11" customFormat="1" ht="60" customHeight="1">
      <c r="A211" s="91" t="s">
        <v>38</v>
      </c>
      <c r="B211" s="50" t="s">
        <v>325</v>
      </c>
      <c r="C211" s="66" t="s">
        <v>384</v>
      </c>
      <c r="D211" s="91" t="s">
        <v>37</v>
      </c>
      <c r="E211" s="41">
        <f t="shared" si="15"/>
        <v>202</v>
      </c>
      <c r="F211" s="36">
        <v>50</v>
      </c>
      <c r="G211" s="42">
        <v>0</v>
      </c>
      <c r="H211" s="42">
        <v>0</v>
      </c>
      <c r="I211" s="42">
        <v>0</v>
      </c>
      <c r="J211" s="42">
        <v>0</v>
      </c>
      <c r="K211" s="42">
        <v>0</v>
      </c>
    </row>
    <row r="212" spans="1:11" s="11" customFormat="1" ht="48" customHeight="1">
      <c r="A212" s="91" t="s">
        <v>38</v>
      </c>
      <c r="B212" s="50" t="s">
        <v>278</v>
      </c>
      <c r="C212" s="67" t="s">
        <v>384</v>
      </c>
      <c r="D212" s="91" t="s">
        <v>339</v>
      </c>
      <c r="E212" s="41">
        <f t="shared" si="15"/>
        <v>203</v>
      </c>
      <c r="F212" s="36">
        <v>30</v>
      </c>
      <c r="G212" s="42">
        <v>36.76</v>
      </c>
      <c r="H212" s="42">
        <v>54.26</v>
      </c>
      <c r="I212" s="42">
        <v>112.3</v>
      </c>
      <c r="J212" s="42">
        <v>112.3</v>
      </c>
      <c r="K212" s="42">
        <v>112.3</v>
      </c>
    </row>
    <row r="213" spans="1:11" s="11" customFormat="1" ht="48" customHeight="1">
      <c r="A213" s="91" t="s">
        <v>38</v>
      </c>
      <c r="B213" s="50" t="s">
        <v>895</v>
      </c>
      <c r="C213" s="67" t="s">
        <v>704</v>
      </c>
      <c r="D213" s="51" t="s">
        <v>1000</v>
      </c>
      <c r="E213" s="41">
        <f t="shared" si="15"/>
        <v>204</v>
      </c>
      <c r="F213" s="36">
        <v>0</v>
      </c>
      <c r="G213" s="42">
        <v>0</v>
      </c>
      <c r="H213" s="42">
        <v>0</v>
      </c>
      <c r="I213" s="42">
        <v>0</v>
      </c>
      <c r="J213" s="42">
        <v>0</v>
      </c>
      <c r="K213" s="42">
        <v>0</v>
      </c>
    </row>
    <row r="214" spans="1:11" s="11" customFormat="1" ht="48" customHeight="1">
      <c r="A214" s="91" t="s">
        <v>38</v>
      </c>
      <c r="B214" s="50" t="s">
        <v>896</v>
      </c>
      <c r="C214" s="67" t="s">
        <v>705</v>
      </c>
      <c r="D214" s="51" t="s">
        <v>1000</v>
      </c>
      <c r="E214" s="41">
        <f t="shared" si="15"/>
        <v>205</v>
      </c>
      <c r="F214" s="36">
        <v>0</v>
      </c>
      <c r="G214" s="42">
        <v>0</v>
      </c>
      <c r="H214" s="42">
        <v>0</v>
      </c>
      <c r="I214" s="42">
        <v>0</v>
      </c>
      <c r="J214" s="42">
        <v>0</v>
      </c>
      <c r="K214" s="42">
        <v>0</v>
      </c>
    </row>
    <row r="215" spans="1:11" s="11" customFormat="1" ht="48" customHeight="1">
      <c r="A215" s="91" t="s">
        <v>38</v>
      </c>
      <c r="B215" s="50" t="s">
        <v>897</v>
      </c>
      <c r="C215" s="67" t="s">
        <v>706</v>
      </c>
      <c r="D215" s="51" t="s">
        <v>1000</v>
      </c>
      <c r="E215" s="41">
        <f t="shared" si="15"/>
        <v>206</v>
      </c>
      <c r="F215" s="36">
        <v>0</v>
      </c>
      <c r="G215" s="42">
        <v>0</v>
      </c>
      <c r="H215" s="42">
        <v>0</v>
      </c>
      <c r="I215" s="42">
        <v>0</v>
      </c>
      <c r="J215" s="42">
        <v>0</v>
      </c>
      <c r="K215" s="42">
        <v>0</v>
      </c>
    </row>
    <row r="216" spans="1:11" s="11" customFormat="1" ht="36">
      <c r="A216" s="91" t="s">
        <v>38</v>
      </c>
      <c r="B216" s="50" t="s">
        <v>280</v>
      </c>
      <c r="C216" s="66" t="s">
        <v>385</v>
      </c>
      <c r="D216" s="51" t="s">
        <v>316</v>
      </c>
      <c r="E216" s="41">
        <f t="shared" si="15"/>
        <v>207</v>
      </c>
      <c r="F216" s="36">
        <v>2.2999999999999998</v>
      </c>
      <c r="G216" s="42">
        <v>0.3</v>
      </c>
      <c r="H216" s="42">
        <v>50.5</v>
      </c>
      <c r="I216" s="42">
        <v>0</v>
      </c>
      <c r="J216" s="42">
        <v>0</v>
      </c>
      <c r="K216" s="42">
        <v>0</v>
      </c>
    </row>
    <row r="217" spans="1:11" s="11" customFormat="1" ht="48" customHeight="1">
      <c r="A217" s="91" t="s">
        <v>38</v>
      </c>
      <c r="B217" s="50" t="s">
        <v>898</v>
      </c>
      <c r="C217" s="66" t="s">
        <v>385</v>
      </c>
      <c r="D217" s="51" t="s">
        <v>1000</v>
      </c>
      <c r="E217" s="41">
        <f t="shared" si="15"/>
        <v>208</v>
      </c>
      <c r="F217" s="36">
        <v>0</v>
      </c>
      <c r="G217" s="42">
        <v>0</v>
      </c>
      <c r="H217" s="42">
        <v>1.2</v>
      </c>
      <c r="I217" s="42">
        <v>1.3</v>
      </c>
      <c r="J217" s="42">
        <v>1.3</v>
      </c>
      <c r="K217" s="42">
        <v>1.3</v>
      </c>
    </row>
    <row r="218" spans="1:11" s="11" customFormat="1" ht="48" customHeight="1">
      <c r="A218" s="91" t="s">
        <v>38</v>
      </c>
      <c r="B218" s="50" t="s">
        <v>899</v>
      </c>
      <c r="C218" s="66" t="s">
        <v>707</v>
      </c>
      <c r="D218" s="51" t="s">
        <v>1000</v>
      </c>
      <c r="E218" s="41">
        <f t="shared" si="15"/>
        <v>209</v>
      </c>
      <c r="F218" s="36">
        <v>0</v>
      </c>
      <c r="G218" s="42">
        <v>0</v>
      </c>
      <c r="H218" s="42">
        <v>0</v>
      </c>
      <c r="I218" s="42">
        <v>0</v>
      </c>
      <c r="J218" s="42">
        <v>0</v>
      </c>
      <c r="K218" s="42">
        <v>0</v>
      </c>
    </row>
    <row r="219" spans="1:11" s="11" customFormat="1" ht="36">
      <c r="A219" s="91" t="s">
        <v>38</v>
      </c>
      <c r="B219" s="50" t="s">
        <v>281</v>
      </c>
      <c r="C219" s="66" t="s">
        <v>386</v>
      </c>
      <c r="D219" s="51" t="s">
        <v>316</v>
      </c>
      <c r="E219" s="41">
        <f t="shared" si="15"/>
        <v>210</v>
      </c>
      <c r="F219" s="36">
        <v>120.1</v>
      </c>
      <c r="G219" s="42">
        <v>86.22</v>
      </c>
      <c r="H219" s="42">
        <v>92.74</v>
      </c>
      <c r="I219" s="42">
        <v>0</v>
      </c>
      <c r="J219" s="42">
        <v>0</v>
      </c>
      <c r="K219" s="42">
        <v>0</v>
      </c>
    </row>
    <row r="220" spans="1:11" s="11" customFormat="1" ht="36" customHeight="1">
      <c r="A220" s="91" t="s">
        <v>38</v>
      </c>
      <c r="B220" s="50" t="s">
        <v>900</v>
      </c>
      <c r="C220" s="66" t="s">
        <v>386</v>
      </c>
      <c r="D220" s="51" t="s">
        <v>1000</v>
      </c>
      <c r="E220" s="41">
        <f t="shared" si="15"/>
        <v>211</v>
      </c>
      <c r="F220" s="36">
        <v>0</v>
      </c>
      <c r="G220" s="42">
        <v>27</v>
      </c>
      <c r="H220" s="42">
        <v>60</v>
      </c>
      <c r="I220" s="42">
        <v>110.7</v>
      </c>
      <c r="J220" s="42">
        <v>110.7</v>
      </c>
      <c r="K220" s="42">
        <v>110.7</v>
      </c>
    </row>
    <row r="221" spans="1:11" s="11" customFormat="1" ht="48" customHeight="1">
      <c r="A221" s="91" t="s">
        <v>38</v>
      </c>
      <c r="B221" s="50" t="s">
        <v>901</v>
      </c>
      <c r="C221" s="66" t="s">
        <v>708</v>
      </c>
      <c r="D221" s="51" t="s">
        <v>1000</v>
      </c>
      <c r="E221" s="41">
        <f t="shared" si="15"/>
        <v>212</v>
      </c>
      <c r="F221" s="36">
        <v>0</v>
      </c>
      <c r="G221" s="42">
        <v>0</v>
      </c>
      <c r="H221" s="42">
        <v>0</v>
      </c>
      <c r="I221" s="42">
        <v>0</v>
      </c>
      <c r="J221" s="42">
        <v>0</v>
      </c>
      <c r="K221" s="42">
        <v>0</v>
      </c>
    </row>
    <row r="222" spans="1:11" s="11" customFormat="1" ht="60" customHeight="1">
      <c r="A222" s="91" t="s">
        <v>38</v>
      </c>
      <c r="B222" s="50" t="s">
        <v>902</v>
      </c>
      <c r="C222" s="66" t="s">
        <v>709</v>
      </c>
      <c r="D222" s="51" t="s">
        <v>1000</v>
      </c>
      <c r="E222" s="41">
        <f t="shared" si="15"/>
        <v>213</v>
      </c>
      <c r="F222" s="36">
        <v>0</v>
      </c>
      <c r="G222" s="42">
        <v>0</v>
      </c>
      <c r="H222" s="42">
        <v>0</v>
      </c>
      <c r="I222" s="42">
        <v>0</v>
      </c>
      <c r="J222" s="42">
        <v>0</v>
      </c>
      <c r="K222" s="42">
        <v>0</v>
      </c>
    </row>
    <row r="223" spans="1:11" s="11" customFormat="1" ht="48" customHeight="1">
      <c r="A223" s="91" t="s">
        <v>38</v>
      </c>
      <c r="B223" s="50" t="s">
        <v>360</v>
      </c>
      <c r="C223" s="66" t="s">
        <v>387</v>
      </c>
      <c r="D223" s="51" t="s">
        <v>337</v>
      </c>
      <c r="E223" s="41">
        <f t="shared" si="15"/>
        <v>214</v>
      </c>
      <c r="F223" s="36">
        <v>0</v>
      </c>
      <c r="G223" s="42">
        <v>0</v>
      </c>
      <c r="H223" s="42">
        <v>0</v>
      </c>
      <c r="I223" s="42">
        <v>0</v>
      </c>
      <c r="J223" s="42">
        <v>0</v>
      </c>
      <c r="K223" s="42">
        <v>0</v>
      </c>
    </row>
    <row r="224" spans="1:11" s="11" customFormat="1" ht="48" customHeight="1">
      <c r="A224" s="91" t="s">
        <v>38</v>
      </c>
      <c r="B224" s="50" t="s">
        <v>903</v>
      </c>
      <c r="C224" s="66" t="s">
        <v>387</v>
      </c>
      <c r="D224" s="51" t="s">
        <v>1000</v>
      </c>
      <c r="E224" s="41">
        <f t="shared" si="15"/>
        <v>215</v>
      </c>
      <c r="F224" s="36">
        <v>0</v>
      </c>
      <c r="G224" s="42">
        <v>0</v>
      </c>
      <c r="H224" s="42">
        <v>0</v>
      </c>
      <c r="I224" s="42">
        <v>0</v>
      </c>
      <c r="J224" s="42">
        <v>0</v>
      </c>
      <c r="K224" s="42">
        <v>0</v>
      </c>
    </row>
    <row r="225" spans="1:11" s="11" customFormat="1" ht="36" customHeight="1">
      <c r="A225" s="91" t="s">
        <v>38</v>
      </c>
      <c r="B225" s="50" t="s">
        <v>361</v>
      </c>
      <c r="C225" s="66" t="s">
        <v>388</v>
      </c>
      <c r="D225" s="51" t="s">
        <v>337</v>
      </c>
      <c r="E225" s="41">
        <f t="shared" si="15"/>
        <v>216</v>
      </c>
      <c r="F225" s="36">
        <v>0</v>
      </c>
      <c r="G225" s="42">
        <v>0</v>
      </c>
      <c r="H225" s="42">
        <v>0</v>
      </c>
      <c r="I225" s="42">
        <v>0</v>
      </c>
      <c r="J225" s="42">
        <v>0</v>
      </c>
      <c r="K225" s="42">
        <v>0</v>
      </c>
    </row>
    <row r="226" spans="1:11" s="11" customFormat="1" ht="36" customHeight="1">
      <c r="A226" s="91" t="s">
        <v>38</v>
      </c>
      <c r="B226" s="50" t="s">
        <v>904</v>
      </c>
      <c r="C226" s="66" t="s">
        <v>388</v>
      </c>
      <c r="D226" s="51" t="s">
        <v>1000</v>
      </c>
      <c r="E226" s="41">
        <f t="shared" si="15"/>
        <v>217</v>
      </c>
      <c r="F226" s="36">
        <v>0</v>
      </c>
      <c r="G226" s="42">
        <v>0</v>
      </c>
      <c r="H226" s="42">
        <v>0</v>
      </c>
      <c r="I226" s="42">
        <v>0</v>
      </c>
      <c r="J226" s="42">
        <v>0</v>
      </c>
      <c r="K226" s="42">
        <v>0</v>
      </c>
    </row>
    <row r="227" spans="1:11" s="11" customFormat="1" ht="48" customHeight="1">
      <c r="A227" s="91" t="s">
        <v>38</v>
      </c>
      <c r="B227" s="50" t="s">
        <v>675</v>
      </c>
      <c r="C227" s="66" t="s">
        <v>389</v>
      </c>
      <c r="D227" s="91" t="s">
        <v>676</v>
      </c>
      <c r="E227" s="41">
        <f t="shared" si="15"/>
        <v>218</v>
      </c>
      <c r="F227" s="36">
        <v>0</v>
      </c>
      <c r="G227" s="42">
        <v>0</v>
      </c>
      <c r="H227" s="42">
        <v>0</v>
      </c>
      <c r="I227" s="42">
        <v>0</v>
      </c>
      <c r="J227" s="42">
        <v>0</v>
      </c>
      <c r="K227" s="42">
        <v>0</v>
      </c>
    </row>
    <row r="228" spans="1:11" s="11" customFormat="1" ht="36" customHeight="1">
      <c r="A228" s="91" t="s">
        <v>38</v>
      </c>
      <c r="B228" s="50" t="s">
        <v>279</v>
      </c>
      <c r="C228" s="67" t="s">
        <v>389</v>
      </c>
      <c r="D228" s="91" t="s">
        <v>56</v>
      </c>
      <c r="E228" s="41">
        <f t="shared" si="15"/>
        <v>219</v>
      </c>
      <c r="F228" s="36">
        <v>0</v>
      </c>
      <c r="G228" s="42">
        <v>0.64</v>
      </c>
      <c r="H228" s="42">
        <v>0</v>
      </c>
      <c r="I228" s="42">
        <v>0</v>
      </c>
      <c r="J228" s="42">
        <v>0</v>
      </c>
      <c r="K228" s="42">
        <v>0</v>
      </c>
    </row>
    <row r="229" spans="1:11" s="11" customFormat="1" ht="60" customHeight="1">
      <c r="A229" s="91" t="s">
        <v>38</v>
      </c>
      <c r="B229" s="50" t="s">
        <v>488</v>
      </c>
      <c r="C229" s="67" t="s">
        <v>490</v>
      </c>
      <c r="D229" s="91" t="s">
        <v>336</v>
      </c>
      <c r="E229" s="41">
        <f t="shared" si="15"/>
        <v>220</v>
      </c>
      <c r="F229" s="36">
        <v>0</v>
      </c>
      <c r="G229" s="42">
        <v>0</v>
      </c>
      <c r="H229" s="42">
        <v>0</v>
      </c>
      <c r="I229" s="42">
        <v>0</v>
      </c>
      <c r="J229" s="42">
        <v>0</v>
      </c>
      <c r="K229" s="42">
        <v>0</v>
      </c>
    </row>
    <row r="230" spans="1:11" s="11" customFormat="1" ht="60" customHeight="1">
      <c r="A230" s="91" t="s">
        <v>38</v>
      </c>
      <c r="B230" s="50" t="s">
        <v>489</v>
      </c>
      <c r="C230" s="67" t="s">
        <v>491</v>
      </c>
      <c r="D230" s="91" t="s">
        <v>336</v>
      </c>
      <c r="E230" s="41">
        <f t="shared" si="15"/>
        <v>221</v>
      </c>
      <c r="F230" s="36">
        <v>0</v>
      </c>
      <c r="G230" s="42">
        <v>0</v>
      </c>
      <c r="H230" s="42">
        <v>0</v>
      </c>
      <c r="I230" s="42">
        <v>0</v>
      </c>
      <c r="J230" s="42">
        <v>0</v>
      </c>
      <c r="K230" s="42">
        <v>0</v>
      </c>
    </row>
    <row r="231" spans="1:11" s="11" customFormat="1" ht="48" customHeight="1">
      <c r="A231" s="91" t="s">
        <v>38</v>
      </c>
      <c r="B231" s="50" t="s">
        <v>831</v>
      </c>
      <c r="C231" s="67" t="s">
        <v>390</v>
      </c>
      <c r="D231" s="51" t="s">
        <v>842</v>
      </c>
      <c r="E231" s="41">
        <f t="shared" si="15"/>
        <v>222</v>
      </c>
      <c r="F231" s="36">
        <v>0</v>
      </c>
      <c r="G231" s="42">
        <v>0</v>
      </c>
      <c r="H231" s="42">
        <v>0</v>
      </c>
      <c r="I231" s="42">
        <v>0</v>
      </c>
      <c r="J231" s="42">
        <v>0</v>
      </c>
      <c r="K231" s="42">
        <v>0</v>
      </c>
    </row>
    <row r="232" spans="1:11" s="11" customFormat="1" ht="60" customHeight="1">
      <c r="A232" s="91" t="s">
        <v>38</v>
      </c>
      <c r="B232" s="50" t="s">
        <v>326</v>
      </c>
      <c r="C232" s="67" t="s">
        <v>390</v>
      </c>
      <c r="D232" s="91" t="s">
        <v>37</v>
      </c>
      <c r="E232" s="41">
        <f t="shared" si="15"/>
        <v>223</v>
      </c>
      <c r="F232" s="36">
        <v>0</v>
      </c>
      <c r="G232" s="42">
        <v>0</v>
      </c>
      <c r="H232" s="42">
        <v>0</v>
      </c>
      <c r="I232" s="42">
        <v>0</v>
      </c>
      <c r="J232" s="42">
        <v>0</v>
      </c>
      <c r="K232" s="42">
        <v>0</v>
      </c>
    </row>
    <row r="233" spans="1:11" s="11" customFormat="1" ht="60" customHeight="1">
      <c r="A233" s="91" t="s">
        <v>38</v>
      </c>
      <c r="B233" s="50" t="s">
        <v>832</v>
      </c>
      <c r="C233" s="67" t="s">
        <v>391</v>
      </c>
      <c r="D233" s="51" t="s">
        <v>842</v>
      </c>
      <c r="E233" s="41">
        <f t="shared" si="15"/>
        <v>224</v>
      </c>
      <c r="F233" s="36">
        <v>0</v>
      </c>
      <c r="G233" s="42">
        <v>0</v>
      </c>
      <c r="H233" s="42">
        <v>0</v>
      </c>
      <c r="I233" s="42">
        <v>0</v>
      </c>
      <c r="J233" s="42">
        <v>0</v>
      </c>
      <c r="K233" s="42">
        <v>0</v>
      </c>
    </row>
    <row r="234" spans="1:11" s="11" customFormat="1" ht="60" customHeight="1">
      <c r="A234" s="91" t="s">
        <v>38</v>
      </c>
      <c r="B234" s="50" t="s">
        <v>327</v>
      </c>
      <c r="C234" s="67" t="s">
        <v>391</v>
      </c>
      <c r="D234" s="91" t="s">
        <v>37</v>
      </c>
      <c r="E234" s="41">
        <f t="shared" si="15"/>
        <v>225</v>
      </c>
      <c r="F234" s="36">
        <v>0</v>
      </c>
      <c r="G234" s="42">
        <v>0</v>
      </c>
      <c r="H234" s="42">
        <v>0</v>
      </c>
      <c r="I234" s="42">
        <v>0</v>
      </c>
      <c r="J234" s="42">
        <v>0</v>
      </c>
      <c r="K234" s="42">
        <v>0</v>
      </c>
    </row>
    <row r="235" spans="1:11" s="11" customFormat="1" ht="60" customHeight="1">
      <c r="A235" s="91" t="s">
        <v>38</v>
      </c>
      <c r="B235" s="50" t="s">
        <v>315</v>
      </c>
      <c r="C235" s="67" t="s">
        <v>392</v>
      </c>
      <c r="D235" s="91" t="s">
        <v>37</v>
      </c>
      <c r="E235" s="41">
        <f t="shared" si="15"/>
        <v>226</v>
      </c>
      <c r="F235" s="36">
        <v>3</v>
      </c>
      <c r="G235" s="42">
        <v>0</v>
      </c>
      <c r="H235" s="42">
        <v>0</v>
      </c>
      <c r="I235" s="42">
        <v>0</v>
      </c>
      <c r="J235" s="42">
        <v>0</v>
      </c>
      <c r="K235" s="42">
        <v>0</v>
      </c>
    </row>
    <row r="236" spans="1:11" s="11" customFormat="1" ht="60" customHeight="1">
      <c r="A236" s="91" t="s">
        <v>38</v>
      </c>
      <c r="B236" s="50" t="s">
        <v>328</v>
      </c>
      <c r="C236" s="67" t="s">
        <v>393</v>
      </c>
      <c r="D236" s="91" t="s">
        <v>37</v>
      </c>
      <c r="E236" s="41">
        <f t="shared" si="15"/>
        <v>227</v>
      </c>
      <c r="F236" s="36">
        <v>0</v>
      </c>
      <c r="G236" s="42">
        <v>0</v>
      </c>
      <c r="H236" s="42">
        <v>0</v>
      </c>
      <c r="I236" s="42">
        <v>0</v>
      </c>
      <c r="J236" s="42">
        <v>0</v>
      </c>
      <c r="K236" s="42">
        <v>0</v>
      </c>
    </row>
    <row r="237" spans="1:11" s="11" customFormat="1" ht="60" customHeight="1">
      <c r="A237" s="91" t="s">
        <v>38</v>
      </c>
      <c r="B237" s="50" t="s">
        <v>329</v>
      </c>
      <c r="C237" s="67" t="s">
        <v>394</v>
      </c>
      <c r="D237" s="91" t="s">
        <v>37</v>
      </c>
      <c r="E237" s="41">
        <f t="shared" si="15"/>
        <v>228</v>
      </c>
      <c r="F237" s="36">
        <v>0</v>
      </c>
      <c r="G237" s="42">
        <v>0</v>
      </c>
      <c r="H237" s="42">
        <v>0</v>
      </c>
      <c r="I237" s="42">
        <v>0</v>
      </c>
      <c r="J237" s="42">
        <v>0</v>
      </c>
      <c r="K237" s="42">
        <v>0</v>
      </c>
    </row>
    <row r="238" spans="1:11" s="11" customFormat="1" ht="60" customHeight="1">
      <c r="A238" s="91" t="s">
        <v>38</v>
      </c>
      <c r="B238" s="50" t="s">
        <v>833</v>
      </c>
      <c r="C238" s="68" t="s">
        <v>395</v>
      </c>
      <c r="D238" s="51" t="s">
        <v>842</v>
      </c>
      <c r="E238" s="41">
        <f t="shared" si="15"/>
        <v>229</v>
      </c>
      <c r="F238" s="36">
        <v>0</v>
      </c>
      <c r="G238" s="42">
        <v>0</v>
      </c>
      <c r="H238" s="42">
        <v>0</v>
      </c>
      <c r="I238" s="42">
        <v>0</v>
      </c>
      <c r="J238" s="42">
        <v>0</v>
      </c>
      <c r="K238" s="42">
        <v>0</v>
      </c>
    </row>
    <row r="239" spans="1:11" s="11" customFormat="1" ht="60" customHeight="1">
      <c r="A239" s="91" t="s">
        <v>38</v>
      </c>
      <c r="B239" s="50" t="s">
        <v>282</v>
      </c>
      <c r="C239" s="68" t="s">
        <v>395</v>
      </c>
      <c r="D239" s="91" t="s">
        <v>37</v>
      </c>
      <c r="E239" s="41">
        <f t="shared" si="15"/>
        <v>230</v>
      </c>
      <c r="F239" s="36">
        <v>20</v>
      </c>
      <c r="G239" s="42">
        <v>0.5</v>
      </c>
      <c r="H239" s="42">
        <v>0.5</v>
      </c>
      <c r="I239" s="42">
        <v>0</v>
      </c>
      <c r="J239" s="42">
        <v>0</v>
      </c>
      <c r="K239" s="42">
        <v>0</v>
      </c>
    </row>
    <row r="240" spans="1:11" s="11" customFormat="1" ht="60" customHeight="1">
      <c r="A240" s="91" t="s">
        <v>38</v>
      </c>
      <c r="B240" s="50" t="s">
        <v>330</v>
      </c>
      <c r="C240" s="68" t="s">
        <v>396</v>
      </c>
      <c r="D240" s="51" t="s">
        <v>37</v>
      </c>
      <c r="E240" s="41">
        <f t="shared" si="15"/>
        <v>231</v>
      </c>
      <c r="F240" s="36">
        <v>0</v>
      </c>
      <c r="G240" s="42">
        <v>0</v>
      </c>
      <c r="H240" s="42">
        <v>0</v>
      </c>
      <c r="I240" s="42">
        <v>0</v>
      </c>
      <c r="J240" s="42">
        <v>0</v>
      </c>
      <c r="K240" s="42">
        <v>0</v>
      </c>
    </row>
    <row r="241" spans="1:11" s="11" customFormat="1" ht="67.5" customHeight="1">
      <c r="A241" s="91" t="s">
        <v>38</v>
      </c>
      <c r="B241" s="50" t="s">
        <v>1042</v>
      </c>
      <c r="C241" s="68" t="s">
        <v>1043</v>
      </c>
      <c r="D241" s="51" t="s">
        <v>1044</v>
      </c>
      <c r="E241" s="41">
        <f t="shared" si="15"/>
        <v>232</v>
      </c>
      <c r="F241" s="36">
        <v>0</v>
      </c>
      <c r="G241" s="42">
        <v>0</v>
      </c>
      <c r="H241" s="42">
        <v>0</v>
      </c>
      <c r="I241" s="42">
        <v>0</v>
      </c>
      <c r="J241" s="42">
        <v>0</v>
      </c>
      <c r="K241" s="42">
        <v>0</v>
      </c>
    </row>
    <row r="242" spans="1:11" s="11" customFormat="1" ht="48" customHeight="1">
      <c r="A242" s="91" t="s">
        <v>38</v>
      </c>
      <c r="B242" s="50" t="s">
        <v>834</v>
      </c>
      <c r="C242" s="68" t="s">
        <v>397</v>
      </c>
      <c r="D242" s="51" t="s">
        <v>842</v>
      </c>
      <c r="E242" s="41">
        <f t="shared" si="15"/>
        <v>233</v>
      </c>
      <c r="F242" s="36">
        <v>0</v>
      </c>
      <c r="G242" s="42">
        <v>0</v>
      </c>
      <c r="H242" s="42">
        <v>0</v>
      </c>
      <c r="I242" s="42">
        <v>0</v>
      </c>
      <c r="J242" s="42">
        <v>0</v>
      </c>
      <c r="K242" s="42">
        <v>0</v>
      </c>
    </row>
    <row r="243" spans="1:11" s="11" customFormat="1" ht="60" customHeight="1">
      <c r="A243" s="91" t="s">
        <v>38</v>
      </c>
      <c r="B243" s="50" t="s">
        <v>331</v>
      </c>
      <c r="C243" s="68" t="s">
        <v>397</v>
      </c>
      <c r="D243" s="51" t="s">
        <v>37</v>
      </c>
      <c r="E243" s="41">
        <f t="shared" si="15"/>
        <v>234</v>
      </c>
      <c r="F243" s="36">
        <v>440</v>
      </c>
      <c r="G243" s="42">
        <v>0</v>
      </c>
      <c r="H243" s="42">
        <v>0</v>
      </c>
      <c r="I243" s="42">
        <v>81</v>
      </c>
      <c r="J243" s="42">
        <v>81</v>
      </c>
      <c r="K243" s="42">
        <v>81</v>
      </c>
    </row>
    <row r="244" spans="1:11" s="11" customFormat="1" ht="60" customHeight="1">
      <c r="A244" s="91" t="s">
        <v>38</v>
      </c>
      <c r="B244" s="50" t="s">
        <v>905</v>
      </c>
      <c r="C244" s="68" t="s">
        <v>710</v>
      </c>
      <c r="D244" s="51" t="s">
        <v>1000</v>
      </c>
      <c r="E244" s="41">
        <f t="shared" si="15"/>
        <v>235</v>
      </c>
      <c r="F244" s="36">
        <v>0</v>
      </c>
      <c r="G244" s="42">
        <v>0</v>
      </c>
      <c r="H244" s="42">
        <v>0</v>
      </c>
      <c r="I244" s="42">
        <v>0</v>
      </c>
      <c r="J244" s="42">
        <v>0</v>
      </c>
      <c r="K244" s="42">
        <v>0</v>
      </c>
    </row>
    <row r="245" spans="1:11" s="11" customFormat="1" ht="48" customHeight="1">
      <c r="A245" s="91" t="s">
        <v>38</v>
      </c>
      <c r="B245" s="50" t="s">
        <v>906</v>
      </c>
      <c r="C245" s="68" t="s">
        <v>711</v>
      </c>
      <c r="D245" s="51" t="s">
        <v>1000</v>
      </c>
      <c r="E245" s="41">
        <f t="shared" si="15"/>
        <v>236</v>
      </c>
      <c r="F245" s="36">
        <v>0</v>
      </c>
      <c r="G245" s="42">
        <v>0</v>
      </c>
      <c r="H245" s="42">
        <v>0</v>
      </c>
      <c r="I245" s="42">
        <v>0</v>
      </c>
      <c r="J245" s="42">
        <v>0</v>
      </c>
      <c r="K245" s="42">
        <v>0</v>
      </c>
    </row>
    <row r="246" spans="1:11" s="11" customFormat="1" ht="36" customHeight="1">
      <c r="A246" s="91" t="s">
        <v>38</v>
      </c>
      <c r="B246" s="50" t="s">
        <v>907</v>
      </c>
      <c r="C246" s="68" t="s">
        <v>712</v>
      </c>
      <c r="D246" s="51" t="s">
        <v>1000</v>
      </c>
      <c r="E246" s="41">
        <f t="shared" si="15"/>
        <v>237</v>
      </c>
      <c r="F246" s="36">
        <v>0</v>
      </c>
      <c r="G246" s="42">
        <v>0</v>
      </c>
      <c r="H246" s="42">
        <v>0</v>
      </c>
      <c r="I246" s="42">
        <v>0</v>
      </c>
      <c r="J246" s="42">
        <v>0</v>
      </c>
      <c r="K246" s="42">
        <v>0</v>
      </c>
    </row>
    <row r="247" spans="1:11" s="11" customFormat="1" ht="48" customHeight="1">
      <c r="A247" s="91" t="s">
        <v>38</v>
      </c>
      <c r="B247" s="50" t="s">
        <v>908</v>
      </c>
      <c r="C247" s="68" t="s">
        <v>713</v>
      </c>
      <c r="D247" s="51" t="s">
        <v>1000</v>
      </c>
      <c r="E247" s="41">
        <f t="shared" si="15"/>
        <v>238</v>
      </c>
      <c r="F247" s="36">
        <v>0</v>
      </c>
      <c r="G247" s="42">
        <v>0</v>
      </c>
      <c r="H247" s="42">
        <v>0</v>
      </c>
      <c r="I247" s="42">
        <v>0</v>
      </c>
      <c r="J247" s="42">
        <v>0</v>
      </c>
      <c r="K247" s="42">
        <v>0</v>
      </c>
    </row>
    <row r="248" spans="1:11" s="11" customFormat="1" ht="48" customHeight="1">
      <c r="A248" s="91" t="s">
        <v>38</v>
      </c>
      <c r="B248" s="50" t="s">
        <v>909</v>
      </c>
      <c r="C248" s="68" t="s">
        <v>714</v>
      </c>
      <c r="D248" s="51" t="s">
        <v>1000</v>
      </c>
      <c r="E248" s="41">
        <f t="shared" si="15"/>
        <v>239</v>
      </c>
      <c r="F248" s="36">
        <v>0</v>
      </c>
      <c r="G248" s="42">
        <v>0</v>
      </c>
      <c r="H248" s="42">
        <v>0</v>
      </c>
      <c r="I248" s="42">
        <v>0</v>
      </c>
      <c r="J248" s="42">
        <v>0</v>
      </c>
      <c r="K248" s="42">
        <v>0</v>
      </c>
    </row>
    <row r="249" spans="1:11" s="11" customFormat="1" ht="48" customHeight="1">
      <c r="A249" s="91" t="s">
        <v>38</v>
      </c>
      <c r="B249" s="50" t="s">
        <v>910</v>
      </c>
      <c r="C249" s="68" t="s">
        <v>715</v>
      </c>
      <c r="D249" s="51" t="s">
        <v>1000</v>
      </c>
      <c r="E249" s="41">
        <f t="shared" si="15"/>
        <v>240</v>
      </c>
      <c r="F249" s="36">
        <v>0</v>
      </c>
      <c r="G249" s="42">
        <v>0</v>
      </c>
      <c r="H249" s="42">
        <v>0</v>
      </c>
      <c r="I249" s="42">
        <v>0</v>
      </c>
      <c r="J249" s="42">
        <v>0</v>
      </c>
      <c r="K249" s="42">
        <v>0</v>
      </c>
    </row>
    <row r="250" spans="1:11" s="11" customFormat="1" ht="60" customHeight="1">
      <c r="A250" s="91" t="s">
        <v>38</v>
      </c>
      <c r="B250" s="50" t="s">
        <v>911</v>
      </c>
      <c r="C250" s="68" t="s">
        <v>716</v>
      </c>
      <c r="D250" s="51" t="s">
        <v>1000</v>
      </c>
      <c r="E250" s="41">
        <f t="shared" si="15"/>
        <v>241</v>
      </c>
      <c r="F250" s="36">
        <v>0</v>
      </c>
      <c r="G250" s="42">
        <v>0</v>
      </c>
      <c r="H250" s="42">
        <v>0</v>
      </c>
      <c r="I250" s="42">
        <v>0</v>
      </c>
      <c r="J250" s="42">
        <v>0</v>
      </c>
      <c r="K250" s="42">
        <v>0</v>
      </c>
    </row>
    <row r="251" spans="1:11" s="11" customFormat="1" ht="48" customHeight="1">
      <c r="A251" s="91" t="s">
        <v>38</v>
      </c>
      <c r="B251" s="50" t="s">
        <v>912</v>
      </c>
      <c r="C251" s="68" t="s">
        <v>717</v>
      </c>
      <c r="D251" s="51" t="s">
        <v>1000</v>
      </c>
      <c r="E251" s="41">
        <f t="shared" si="15"/>
        <v>242</v>
      </c>
      <c r="F251" s="36">
        <v>0</v>
      </c>
      <c r="G251" s="42">
        <v>0</v>
      </c>
      <c r="H251" s="42">
        <v>0</v>
      </c>
      <c r="I251" s="42">
        <v>0</v>
      </c>
      <c r="J251" s="42">
        <v>0</v>
      </c>
      <c r="K251" s="42">
        <v>0</v>
      </c>
    </row>
    <row r="252" spans="1:11" s="11" customFormat="1" ht="48" customHeight="1">
      <c r="A252" s="91" t="s">
        <v>38</v>
      </c>
      <c r="B252" s="50" t="s">
        <v>913</v>
      </c>
      <c r="C252" s="68" t="s">
        <v>718</v>
      </c>
      <c r="D252" s="51" t="s">
        <v>1000</v>
      </c>
      <c r="E252" s="41">
        <f t="shared" si="15"/>
        <v>243</v>
      </c>
      <c r="F252" s="36">
        <v>0</v>
      </c>
      <c r="G252" s="42">
        <v>0</v>
      </c>
      <c r="H252" s="42">
        <v>0</v>
      </c>
      <c r="I252" s="42">
        <v>0</v>
      </c>
      <c r="J252" s="42">
        <v>0</v>
      </c>
      <c r="K252" s="42">
        <v>0</v>
      </c>
    </row>
    <row r="253" spans="1:11" s="11" customFormat="1" ht="54.75" customHeight="1">
      <c r="A253" s="91" t="s">
        <v>38</v>
      </c>
      <c r="B253" s="50" t="s">
        <v>283</v>
      </c>
      <c r="C253" s="68" t="s">
        <v>398</v>
      </c>
      <c r="D253" s="51" t="s">
        <v>316</v>
      </c>
      <c r="E253" s="41">
        <f t="shared" si="15"/>
        <v>244</v>
      </c>
      <c r="F253" s="36">
        <v>93.3</v>
      </c>
      <c r="G253" s="42">
        <v>58.01</v>
      </c>
      <c r="H253" s="42">
        <v>68.010000000000005</v>
      </c>
      <c r="I253" s="42">
        <v>0</v>
      </c>
      <c r="J253" s="42">
        <v>0</v>
      </c>
      <c r="K253" s="42">
        <v>0</v>
      </c>
    </row>
    <row r="254" spans="1:11" s="11" customFormat="1" ht="48" customHeight="1">
      <c r="A254" s="91" t="s">
        <v>38</v>
      </c>
      <c r="B254" s="50" t="s">
        <v>914</v>
      </c>
      <c r="C254" s="68" t="s">
        <v>398</v>
      </c>
      <c r="D254" s="51" t="s">
        <v>1000</v>
      </c>
      <c r="E254" s="41">
        <f t="shared" si="15"/>
        <v>245</v>
      </c>
      <c r="F254" s="36">
        <v>0</v>
      </c>
      <c r="G254" s="42">
        <v>0</v>
      </c>
      <c r="H254" s="42">
        <v>48</v>
      </c>
      <c r="I254" s="42">
        <v>90</v>
      </c>
      <c r="J254" s="42">
        <v>90</v>
      </c>
      <c r="K254" s="42">
        <v>90</v>
      </c>
    </row>
    <row r="255" spans="1:11" s="11" customFormat="1" ht="48" customHeight="1">
      <c r="A255" s="91" t="s">
        <v>38</v>
      </c>
      <c r="B255" s="50" t="s">
        <v>915</v>
      </c>
      <c r="C255" s="68" t="s">
        <v>719</v>
      </c>
      <c r="D255" s="51" t="s">
        <v>1000</v>
      </c>
      <c r="E255" s="41">
        <f t="shared" si="15"/>
        <v>246</v>
      </c>
      <c r="F255" s="36">
        <v>0</v>
      </c>
      <c r="G255" s="42">
        <v>0</v>
      </c>
      <c r="H255" s="42">
        <v>0</v>
      </c>
      <c r="I255" s="42">
        <v>0</v>
      </c>
      <c r="J255" s="42">
        <v>0</v>
      </c>
      <c r="K255" s="42">
        <v>0</v>
      </c>
    </row>
    <row r="256" spans="1:11" s="11" customFormat="1" ht="48" customHeight="1">
      <c r="A256" s="91" t="s">
        <v>38</v>
      </c>
      <c r="B256" s="50" t="s">
        <v>916</v>
      </c>
      <c r="C256" s="68" t="s">
        <v>720</v>
      </c>
      <c r="D256" s="51" t="s">
        <v>1000</v>
      </c>
      <c r="E256" s="41">
        <f t="shared" si="15"/>
        <v>247</v>
      </c>
      <c r="F256" s="36">
        <v>0</v>
      </c>
      <c r="G256" s="42">
        <v>0</v>
      </c>
      <c r="H256" s="42">
        <v>0</v>
      </c>
      <c r="I256" s="42">
        <v>0</v>
      </c>
      <c r="J256" s="42">
        <v>0</v>
      </c>
      <c r="K256" s="42">
        <v>0</v>
      </c>
    </row>
    <row r="257" spans="1:11" s="11" customFormat="1" ht="48" customHeight="1">
      <c r="A257" s="91" t="s">
        <v>38</v>
      </c>
      <c r="B257" s="50" t="s">
        <v>917</v>
      </c>
      <c r="C257" s="68" t="s">
        <v>721</v>
      </c>
      <c r="D257" s="51" t="s">
        <v>1000</v>
      </c>
      <c r="E257" s="41">
        <f t="shared" ref="E257:E320" si="16">E256+1</f>
        <v>248</v>
      </c>
      <c r="F257" s="36">
        <v>0</v>
      </c>
      <c r="G257" s="42">
        <v>0</v>
      </c>
      <c r="H257" s="42">
        <v>0</v>
      </c>
      <c r="I257" s="42">
        <v>1.7</v>
      </c>
      <c r="J257" s="42">
        <v>1.7</v>
      </c>
      <c r="K257" s="42">
        <v>1.7</v>
      </c>
    </row>
    <row r="258" spans="1:11" s="11" customFormat="1" ht="48">
      <c r="A258" s="91" t="s">
        <v>38</v>
      </c>
      <c r="B258" s="50" t="s">
        <v>459</v>
      </c>
      <c r="C258" s="68" t="s">
        <v>722</v>
      </c>
      <c r="D258" s="51" t="s">
        <v>316</v>
      </c>
      <c r="E258" s="41">
        <f t="shared" si="16"/>
        <v>249</v>
      </c>
      <c r="F258" s="36">
        <v>105.3</v>
      </c>
      <c r="G258" s="42">
        <v>60.5</v>
      </c>
      <c r="H258" s="42">
        <v>69.48</v>
      </c>
      <c r="I258" s="42">
        <v>0</v>
      </c>
      <c r="J258" s="42">
        <v>0</v>
      </c>
      <c r="K258" s="42">
        <v>0</v>
      </c>
    </row>
    <row r="259" spans="1:11" s="11" customFormat="1" ht="48" customHeight="1">
      <c r="A259" s="91" t="s">
        <v>38</v>
      </c>
      <c r="B259" s="50" t="s">
        <v>918</v>
      </c>
      <c r="C259" s="68" t="s">
        <v>722</v>
      </c>
      <c r="D259" s="51" t="s">
        <v>1000</v>
      </c>
      <c r="E259" s="41">
        <f t="shared" si="16"/>
        <v>250</v>
      </c>
      <c r="F259" s="36">
        <v>0</v>
      </c>
      <c r="G259" s="42">
        <v>0</v>
      </c>
      <c r="H259" s="42">
        <v>54</v>
      </c>
      <c r="I259" s="42">
        <v>170</v>
      </c>
      <c r="J259" s="42">
        <v>170</v>
      </c>
      <c r="K259" s="42">
        <v>170</v>
      </c>
    </row>
    <row r="260" spans="1:11" s="11" customFormat="1" ht="45" customHeight="1">
      <c r="A260" s="91" t="s">
        <v>38</v>
      </c>
      <c r="B260" s="50" t="s">
        <v>1027</v>
      </c>
      <c r="C260" s="68" t="s">
        <v>399</v>
      </c>
      <c r="D260" s="51" t="s">
        <v>826</v>
      </c>
      <c r="E260" s="41">
        <f t="shared" si="16"/>
        <v>251</v>
      </c>
      <c r="F260" s="36">
        <v>0</v>
      </c>
      <c r="G260" s="42">
        <v>0</v>
      </c>
      <c r="H260" s="42">
        <v>0</v>
      </c>
      <c r="I260" s="42">
        <v>0</v>
      </c>
      <c r="J260" s="42">
        <v>0</v>
      </c>
      <c r="K260" s="42">
        <v>0</v>
      </c>
    </row>
    <row r="261" spans="1:11" s="11" customFormat="1" ht="45" customHeight="1">
      <c r="A261" s="91" t="s">
        <v>38</v>
      </c>
      <c r="B261" s="50" t="s">
        <v>359</v>
      </c>
      <c r="C261" s="68" t="s">
        <v>399</v>
      </c>
      <c r="D261" s="51" t="s">
        <v>337</v>
      </c>
      <c r="E261" s="41">
        <f t="shared" si="16"/>
        <v>252</v>
      </c>
      <c r="F261" s="36">
        <v>0</v>
      </c>
      <c r="G261" s="42">
        <v>0</v>
      </c>
      <c r="H261" s="42">
        <v>0</v>
      </c>
      <c r="I261" s="42">
        <v>0</v>
      </c>
      <c r="J261" s="42">
        <v>0</v>
      </c>
      <c r="K261" s="42">
        <v>0</v>
      </c>
    </row>
    <row r="262" spans="1:11" s="11" customFormat="1" ht="45" customHeight="1">
      <c r="A262" s="91" t="s">
        <v>38</v>
      </c>
      <c r="B262" s="50" t="s">
        <v>919</v>
      </c>
      <c r="C262" s="68" t="s">
        <v>399</v>
      </c>
      <c r="D262" s="51" t="s">
        <v>1000</v>
      </c>
      <c r="E262" s="41">
        <f t="shared" si="16"/>
        <v>253</v>
      </c>
      <c r="F262" s="36">
        <v>0</v>
      </c>
      <c r="G262" s="42">
        <v>0</v>
      </c>
      <c r="H262" s="42">
        <v>0</v>
      </c>
      <c r="I262" s="42">
        <v>0</v>
      </c>
      <c r="J262" s="42">
        <v>0</v>
      </c>
      <c r="K262" s="42">
        <v>0</v>
      </c>
    </row>
    <row r="263" spans="1:11" s="11" customFormat="1" ht="36" customHeight="1">
      <c r="A263" s="91" t="s">
        <v>38</v>
      </c>
      <c r="B263" s="50" t="s">
        <v>284</v>
      </c>
      <c r="C263" s="68" t="s">
        <v>400</v>
      </c>
      <c r="D263" s="91" t="s">
        <v>56</v>
      </c>
      <c r="E263" s="41">
        <f t="shared" si="16"/>
        <v>254</v>
      </c>
      <c r="F263" s="36">
        <v>0</v>
      </c>
      <c r="G263" s="42">
        <v>0</v>
      </c>
      <c r="H263" s="42">
        <v>0</v>
      </c>
      <c r="I263" s="42">
        <v>0</v>
      </c>
      <c r="J263" s="42">
        <v>0</v>
      </c>
      <c r="K263" s="42">
        <v>0</v>
      </c>
    </row>
    <row r="264" spans="1:11" s="11" customFormat="1" ht="60" customHeight="1">
      <c r="A264" s="91" t="s">
        <v>38</v>
      </c>
      <c r="B264" s="50" t="s">
        <v>285</v>
      </c>
      <c r="C264" s="66" t="s">
        <v>401</v>
      </c>
      <c r="D264" s="91" t="s">
        <v>336</v>
      </c>
      <c r="E264" s="41">
        <f t="shared" si="16"/>
        <v>255</v>
      </c>
      <c r="F264" s="36">
        <v>12.1</v>
      </c>
      <c r="G264" s="42">
        <v>0.1</v>
      </c>
      <c r="H264" s="42">
        <v>8.8000000000000007</v>
      </c>
      <c r="I264" s="42">
        <v>8.1</v>
      </c>
      <c r="J264" s="42">
        <v>6.4</v>
      </c>
      <c r="K264" s="42">
        <v>8</v>
      </c>
    </row>
    <row r="265" spans="1:11" s="11" customFormat="1" ht="60" customHeight="1">
      <c r="A265" s="91" t="s">
        <v>38</v>
      </c>
      <c r="B265" s="50" t="s">
        <v>347</v>
      </c>
      <c r="C265" s="66" t="s">
        <v>343</v>
      </c>
      <c r="D265" s="91" t="s">
        <v>337</v>
      </c>
      <c r="E265" s="41">
        <f t="shared" si="16"/>
        <v>256</v>
      </c>
      <c r="F265" s="36">
        <v>830</v>
      </c>
      <c r="G265" s="42">
        <v>270</v>
      </c>
      <c r="H265" s="42">
        <v>320</v>
      </c>
      <c r="I265" s="42">
        <v>553.29999999999995</v>
      </c>
      <c r="J265" s="42">
        <v>553.29999999999995</v>
      </c>
      <c r="K265" s="42">
        <v>553.29999999999995</v>
      </c>
    </row>
    <row r="266" spans="1:11" s="11" customFormat="1" ht="60" customHeight="1">
      <c r="A266" s="91" t="s">
        <v>38</v>
      </c>
      <c r="B266" s="50" t="s">
        <v>348</v>
      </c>
      <c r="C266" s="66" t="s">
        <v>344</v>
      </c>
      <c r="D266" s="91" t="s">
        <v>337</v>
      </c>
      <c r="E266" s="41">
        <f t="shared" si="16"/>
        <v>257</v>
      </c>
      <c r="F266" s="36">
        <v>270.3</v>
      </c>
      <c r="G266" s="42">
        <v>0</v>
      </c>
      <c r="H266" s="42">
        <v>0</v>
      </c>
      <c r="I266" s="42">
        <v>180.2</v>
      </c>
      <c r="J266" s="42">
        <v>180.2</v>
      </c>
      <c r="K266" s="42">
        <v>180.2</v>
      </c>
    </row>
    <row r="267" spans="1:11" s="11" customFormat="1" ht="60" customHeight="1">
      <c r="A267" s="91" t="s">
        <v>38</v>
      </c>
      <c r="B267" s="50" t="s">
        <v>638</v>
      </c>
      <c r="C267" s="66" t="s">
        <v>345</v>
      </c>
      <c r="D267" s="91" t="s">
        <v>639</v>
      </c>
      <c r="E267" s="41">
        <f t="shared" si="16"/>
        <v>258</v>
      </c>
      <c r="F267" s="36">
        <v>12.5</v>
      </c>
      <c r="G267" s="42">
        <v>0</v>
      </c>
      <c r="H267" s="42">
        <v>0</v>
      </c>
      <c r="I267" s="42">
        <v>0</v>
      </c>
      <c r="J267" s="42">
        <v>0</v>
      </c>
      <c r="K267" s="42">
        <v>0</v>
      </c>
    </row>
    <row r="268" spans="1:11" s="11" customFormat="1" ht="60" customHeight="1">
      <c r="A268" s="91" t="s">
        <v>38</v>
      </c>
      <c r="B268" s="50" t="s">
        <v>349</v>
      </c>
      <c r="C268" s="66" t="s">
        <v>345</v>
      </c>
      <c r="D268" s="91" t="s">
        <v>337</v>
      </c>
      <c r="E268" s="41">
        <f t="shared" si="16"/>
        <v>259</v>
      </c>
      <c r="F268" s="36">
        <v>0</v>
      </c>
      <c r="G268" s="42">
        <v>0</v>
      </c>
      <c r="H268" s="42">
        <v>0</v>
      </c>
      <c r="I268" s="42">
        <v>8.3000000000000007</v>
      </c>
      <c r="J268" s="42">
        <v>8.3000000000000007</v>
      </c>
      <c r="K268" s="42">
        <v>8.3000000000000007</v>
      </c>
    </row>
    <row r="269" spans="1:11" s="11" customFormat="1" ht="60" customHeight="1">
      <c r="A269" s="91" t="s">
        <v>38</v>
      </c>
      <c r="B269" s="50" t="s">
        <v>667</v>
      </c>
      <c r="C269" s="66" t="s">
        <v>345</v>
      </c>
      <c r="D269" s="91" t="s">
        <v>339</v>
      </c>
      <c r="E269" s="41">
        <f t="shared" si="16"/>
        <v>260</v>
      </c>
      <c r="F269" s="36">
        <v>0</v>
      </c>
      <c r="G269" s="42">
        <v>0</v>
      </c>
      <c r="H269" s="42">
        <v>0</v>
      </c>
      <c r="I269" s="42">
        <v>0</v>
      </c>
      <c r="J269" s="42">
        <v>0</v>
      </c>
      <c r="K269" s="42">
        <v>0</v>
      </c>
    </row>
    <row r="270" spans="1:11" s="11" customFormat="1" ht="48" customHeight="1">
      <c r="A270" s="91" t="s">
        <v>38</v>
      </c>
      <c r="B270" s="50" t="s">
        <v>350</v>
      </c>
      <c r="C270" s="66" t="s">
        <v>346</v>
      </c>
      <c r="D270" s="91" t="s">
        <v>337</v>
      </c>
      <c r="E270" s="41">
        <f t="shared" si="16"/>
        <v>261</v>
      </c>
      <c r="F270" s="36">
        <v>0</v>
      </c>
      <c r="G270" s="42">
        <v>0</v>
      </c>
      <c r="H270" s="42">
        <v>0</v>
      </c>
      <c r="I270" s="42">
        <v>0</v>
      </c>
      <c r="J270" s="42">
        <v>0</v>
      </c>
      <c r="K270" s="42">
        <v>0</v>
      </c>
    </row>
    <row r="271" spans="1:11" s="11" customFormat="1" ht="60">
      <c r="A271" s="91" t="s">
        <v>38</v>
      </c>
      <c r="B271" s="50" t="s">
        <v>460</v>
      </c>
      <c r="C271" s="66" t="s">
        <v>723</v>
      </c>
      <c r="D271" s="91" t="s">
        <v>316</v>
      </c>
      <c r="E271" s="41">
        <f t="shared" si="16"/>
        <v>262</v>
      </c>
      <c r="F271" s="36">
        <v>37.5</v>
      </c>
      <c r="G271" s="42">
        <v>0</v>
      </c>
      <c r="H271" s="42">
        <v>3</v>
      </c>
      <c r="I271" s="42">
        <v>0</v>
      </c>
      <c r="J271" s="42">
        <v>0</v>
      </c>
      <c r="K271" s="42">
        <v>0</v>
      </c>
    </row>
    <row r="272" spans="1:11" s="11" customFormat="1" ht="60" customHeight="1">
      <c r="A272" s="91" t="s">
        <v>38</v>
      </c>
      <c r="B272" s="50" t="s">
        <v>920</v>
      </c>
      <c r="C272" s="66" t="s">
        <v>723</v>
      </c>
      <c r="D272" s="51" t="s">
        <v>1000</v>
      </c>
      <c r="E272" s="41">
        <f t="shared" si="16"/>
        <v>263</v>
      </c>
      <c r="F272" s="36">
        <v>0</v>
      </c>
      <c r="G272" s="42">
        <v>0</v>
      </c>
      <c r="H272" s="42">
        <v>34.5</v>
      </c>
      <c r="I272" s="42">
        <v>25</v>
      </c>
      <c r="J272" s="42">
        <v>25</v>
      </c>
      <c r="K272" s="42">
        <v>25</v>
      </c>
    </row>
    <row r="273" spans="1:11" s="11" customFormat="1" ht="48" customHeight="1">
      <c r="A273" s="91" t="s">
        <v>38</v>
      </c>
      <c r="B273" s="50" t="s">
        <v>921</v>
      </c>
      <c r="C273" s="66" t="s">
        <v>724</v>
      </c>
      <c r="D273" s="51" t="s">
        <v>1000</v>
      </c>
      <c r="E273" s="41">
        <f t="shared" si="16"/>
        <v>264</v>
      </c>
      <c r="F273" s="36">
        <v>0</v>
      </c>
      <c r="G273" s="42">
        <v>0</v>
      </c>
      <c r="H273" s="42">
        <v>0</v>
      </c>
      <c r="I273" s="42">
        <v>0</v>
      </c>
      <c r="J273" s="42">
        <v>0</v>
      </c>
      <c r="K273" s="42">
        <v>0</v>
      </c>
    </row>
    <row r="274" spans="1:11" s="11" customFormat="1" ht="48" customHeight="1">
      <c r="A274" s="91" t="s">
        <v>38</v>
      </c>
      <c r="B274" s="50" t="s">
        <v>922</v>
      </c>
      <c r="C274" s="66" t="s">
        <v>725</v>
      </c>
      <c r="D274" s="51" t="s">
        <v>1000</v>
      </c>
      <c r="E274" s="41">
        <f t="shared" si="16"/>
        <v>265</v>
      </c>
      <c r="F274" s="36">
        <v>0</v>
      </c>
      <c r="G274" s="42">
        <v>0</v>
      </c>
      <c r="H274" s="42">
        <v>0</v>
      </c>
      <c r="I274" s="42">
        <v>0</v>
      </c>
      <c r="J274" s="42">
        <v>0</v>
      </c>
      <c r="K274" s="42">
        <v>0</v>
      </c>
    </row>
    <row r="275" spans="1:11" s="11" customFormat="1" ht="48" customHeight="1">
      <c r="A275" s="91" t="s">
        <v>38</v>
      </c>
      <c r="B275" s="50" t="s">
        <v>923</v>
      </c>
      <c r="C275" s="66" t="s">
        <v>726</v>
      </c>
      <c r="D275" s="51" t="s">
        <v>1000</v>
      </c>
      <c r="E275" s="41">
        <f t="shared" si="16"/>
        <v>266</v>
      </c>
      <c r="F275" s="36">
        <v>0</v>
      </c>
      <c r="G275" s="42">
        <v>0</v>
      </c>
      <c r="H275" s="42">
        <v>0</v>
      </c>
      <c r="I275" s="42">
        <v>0</v>
      </c>
      <c r="J275" s="42">
        <v>0</v>
      </c>
      <c r="K275" s="42">
        <v>0</v>
      </c>
    </row>
    <row r="276" spans="1:11" s="11" customFormat="1" ht="72" customHeight="1">
      <c r="A276" s="91" t="s">
        <v>38</v>
      </c>
      <c r="B276" s="50" t="s">
        <v>924</v>
      </c>
      <c r="C276" s="66" t="s">
        <v>727</v>
      </c>
      <c r="D276" s="51" t="s">
        <v>1000</v>
      </c>
      <c r="E276" s="41">
        <f t="shared" si="16"/>
        <v>267</v>
      </c>
      <c r="F276" s="36">
        <v>0</v>
      </c>
      <c r="G276" s="42">
        <v>0</v>
      </c>
      <c r="H276" s="42">
        <v>0</v>
      </c>
      <c r="I276" s="42">
        <v>0</v>
      </c>
      <c r="J276" s="42">
        <v>0</v>
      </c>
      <c r="K276" s="42">
        <v>0</v>
      </c>
    </row>
    <row r="277" spans="1:11" s="11" customFormat="1" ht="48" customHeight="1">
      <c r="A277" s="91" t="s">
        <v>38</v>
      </c>
      <c r="B277" s="50" t="s">
        <v>925</v>
      </c>
      <c r="C277" s="66" t="s">
        <v>728</v>
      </c>
      <c r="D277" s="51" t="s">
        <v>1000</v>
      </c>
      <c r="E277" s="41">
        <f t="shared" si="16"/>
        <v>268</v>
      </c>
      <c r="F277" s="36">
        <v>0</v>
      </c>
      <c r="G277" s="42">
        <v>0</v>
      </c>
      <c r="H277" s="42">
        <v>0</v>
      </c>
      <c r="I277" s="42">
        <v>0</v>
      </c>
      <c r="J277" s="42">
        <v>0</v>
      </c>
      <c r="K277" s="42">
        <v>0</v>
      </c>
    </row>
    <row r="278" spans="1:11" s="11" customFormat="1" ht="48" customHeight="1">
      <c r="A278" s="91" t="s">
        <v>38</v>
      </c>
      <c r="B278" s="50" t="s">
        <v>926</v>
      </c>
      <c r="C278" s="66" t="s">
        <v>729</v>
      </c>
      <c r="D278" s="51" t="s">
        <v>1000</v>
      </c>
      <c r="E278" s="41">
        <f t="shared" si="16"/>
        <v>269</v>
      </c>
      <c r="F278" s="36">
        <v>0</v>
      </c>
      <c r="G278" s="42">
        <v>0</v>
      </c>
      <c r="H278" s="42">
        <v>0</v>
      </c>
      <c r="I278" s="42">
        <v>0</v>
      </c>
      <c r="J278" s="42">
        <v>0</v>
      </c>
      <c r="K278" s="42">
        <v>0</v>
      </c>
    </row>
    <row r="279" spans="1:11" s="11" customFormat="1" ht="72" customHeight="1">
      <c r="A279" s="91" t="s">
        <v>38</v>
      </c>
      <c r="B279" s="50" t="s">
        <v>927</v>
      </c>
      <c r="C279" s="66" t="s">
        <v>730</v>
      </c>
      <c r="D279" s="51" t="s">
        <v>1000</v>
      </c>
      <c r="E279" s="41">
        <f t="shared" si="16"/>
        <v>270</v>
      </c>
      <c r="F279" s="36">
        <v>0</v>
      </c>
      <c r="G279" s="42">
        <v>0</v>
      </c>
      <c r="H279" s="42">
        <v>0</v>
      </c>
      <c r="I279" s="42">
        <v>0</v>
      </c>
      <c r="J279" s="42">
        <v>0</v>
      </c>
      <c r="K279" s="42">
        <v>0</v>
      </c>
    </row>
    <row r="280" spans="1:11" s="11" customFormat="1" ht="48" customHeight="1">
      <c r="A280" s="91" t="s">
        <v>38</v>
      </c>
      <c r="B280" s="50" t="s">
        <v>928</v>
      </c>
      <c r="C280" s="66" t="s">
        <v>731</v>
      </c>
      <c r="D280" s="51" t="s">
        <v>1000</v>
      </c>
      <c r="E280" s="41">
        <f t="shared" si="16"/>
        <v>271</v>
      </c>
      <c r="F280" s="36">
        <v>0</v>
      </c>
      <c r="G280" s="42">
        <v>0</v>
      </c>
      <c r="H280" s="42">
        <v>0</v>
      </c>
      <c r="I280" s="42">
        <v>0</v>
      </c>
      <c r="J280" s="42">
        <v>0</v>
      </c>
      <c r="K280" s="42">
        <v>0</v>
      </c>
    </row>
    <row r="281" spans="1:11" s="11" customFormat="1" ht="36" customHeight="1">
      <c r="A281" s="91" t="s">
        <v>38</v>
      </c>
      <c r="B281" s="50" t="s">
        <v>429</v>
      </c>
      <c r="C281" s="66" t="s">
        <v>426</v>
      </c>
      <c r="D281" s="91" t="s">
        <v>826</v>
      </c>
      <c r="E281" s="41">
        <f t="shared" si="16"/>
        <v>272</v>
      </c>
      <c r="F281" s="36">
        <v>0</v>
      </c>
      <c r="G281" s="42">
        <v>0</v>
      </c>
      <c r="H281" s="42">
        <v>0</v>
      </c>
      <c r="I281" s="42">
        <v>0</v>
      </c>
      <c r="J281" s="42">
        <v>0</v>
      </c>
      <c r="K281" s="42">
        <v>0</v>
      </c>
    </row>
    <row r="282" spans="1:11" s="11" customFormat="1" ht="36" customHeight="1">
      <c r="A282" s="91" t="s">
        <v>38</v>
      </c>
      <c r="B282" s="50" t="s">
        <v>362</v>
      </c>
      <c r="C282" s="66" t="s">
        <v>402</v>
      </c>
      <c r="D282" s="91" t="s">
        <v>337</v>
      </c>
      <c r="E282" s="41">
        <f t="shared" si="16"/>
        <v>273</v>
      </c>
      <c r="F282" s="36">
        <v>0</v>
      </c>
      <c r="G282" s="42">
        <v>0</v>
      </c>
      <c r="H282" s="42">
        <v>0</v>
      </c>
      <c r="I282" s="42">
        <v>0</v>
      </c>
      <c r="J282" s="42">
        <v>0</v>
      </c>
      <c r="K282" s="42">
        <v>0</v>
      </c>
    </row>
    <row r="283" spans="1:11" s="11" customFormat="1" ht="36" customHeight="1">
      <c r="A283" s="91" t="s">
        <v>38</v>
      </c>
      <c r="B283" s="50" t="s">
        <v>929</v>
      </c>
      <c r="C283" s="66" t="s">
        <v>402</v>
      </c>
      <c r="D283" s="51" t="s">
        <v>1000</v>
      </c>
      <c r="E283" s="41">
        <f t="shared" si="16"/>
        <v>274</v>
      </c>
      <c r="F283" s="36">
        <v>0</v>
      </c>
      <c r="G283" s="42">
        <v>0</v>
      </c>
      <c r="H283" s="42">
        <v>0</v>
      </c>
      <c r="I283" s="42">
        <v>0</v>
      </c>
      <c r="J283" s="42">
        <v>0</v>
      </c>
      <c r="K283" s="42">
        <v>0</v>
      </c>
    </row>
    <row r="284" spans="1:11" s="11" customFormat="1" ht="60">
      <c r="A284" s="91" t="s">
        <v>38</v>
      </c>
      <c r="B284" s="50" t="s">
        <v>461</v>
      </c>
      <c r="C284" s="66" t="s">
        <v>732</v>
      </c>
      <c r="D284" s="91" t="s">
        <v>316</v>
      </c>
      <c r="E284" s="41">
        <f t="shared" si="16"/>
        <v>275</v>
      </c>
      <c r="F284" s="36">
        <v>2</v>
      </c>
      <c r="G284" s="42">
        <v>0</v>
      </c>
      <c r="H284" s="42">
        <v>0</v>
      </c>
      <c r="I284" s="42">
        <v>0</v>
      </c>
      <c r="J284" s="42">
        <v>0</v>
      </c>
      <c r="K284" s="42">
        <v>0</v>
      </c>
    </row>
    <row r="285" spans="1:11" s="11" customFormat="1" ht="60" customHeight="1">
      <c r="A285" s="91" t="s">
        <v>38</v>
      </c>
      <c r="B285" s="50" t="s">
        <v>930</v>
      </c>
      <c r="C285" s="66" t="s">
        <v>732</v>
      </c>
      <c r="D285" s="51" t="s">
        <v>1000</v>
      </c>
      <c r="E285" s="41">
        <f t="shared" si="16"/>
        <v>276</v>
      </c>
      <c r="F285" s="36">
        <v>0</v>
      </c>
      <c r="G285" s="42">
        <v>0</v>
      </c>
      <c r="H285" s="42">
        <v>1.8</v>
      </c>
      <c r="I285" s="42">
        <v>2.2999999999999998</v>
      </c>
      <c r="J285" s="42">
        <v>2.2999999999999998</v>
      </c>
      <c r="K285" s="42">
        <v>2.2999999999999998</v>
      </c>
    </row>
    <row r="286" spans="1:11" s="11" customFormat="1" ht="48" customHeight="1">
      <c r="A286" s="91" t="s">
        <v>38</v>
      </c>
      <c r="B286" s="50" t="s">
        <v>931</v>
      </c>
      <c r="C286" s="66" t="s">
        <v>733</v>
      </c>
      <c r="D286" s="51" t="s">
        <v>1000</v>
      </c>
      <c r="E286" s="41">
        <f t="shared" si="16"/>
        <v>277</v>
      </c>
      <c r="F286" s="36">
        <v>0</v>
      </c>
      <c r="G286" s="42">
        <v>0</v>
      </c>
      <c r="H286" s="42">
        <v>0</v>
      </c>
      <c r="I286" s="42">
        <v>0</v>
      </c>
      <c r="J286" s="42">
        <v>0</v>
      </c>
      <c r="K286" s="42">
        <v>0</v>
      </c>
    </row>
    <row r="287" spans="1:11" s="11" customFormat="1" ht="60" customHeight="1">
      <c r="A287" s="91" t="s">
        <v>38</v>
      </c>
      <c r="B287" s="50" t="s">
        <v>932</v>
      </c>
      <c r="C287" s="66" t="s">
        <v>734</v>
      </c>
      <c r="D287" s="51" t="s">
        <v>1000</v>
      </c>
      <c r="E287" s="41">
        <f t="shared" si="16"/>
        <v>278</v>
      </c>
      <c r="F287" s="36">
        <v>0</v>
      </c>
      <c r="G287" s="42">
        <v>0</v>
      </c>
      <c r="H287" s="42">
        <v>0</v>
      </c>
      <c r="I287" s="42">
        <v>0</v>
      </c>
      <c r="J287" s="42">
        <v>0</v>
      </c>
      <c r="K287" s="42">
        <v>0</v>
      </c>
    </row>
    <row r="288" spans="1:11" s="11" customFormat="1" ht="36">
      <c r="A288" s="91" t="s">
        <v>38</v>
      </c>
      <c r="B288" s="50" t="s">
        <v>462</v>
      </c>
      <c r="C288" s="66" t="s">
        <v>735</v>
      </c>
      <c r="D288" s="91" t="s">
        <v>316</v>
      </c>
      <c r="E288" s="41">
        <f t="shared" si="16"/>
        <v>279</v>
      </c>
      <c r="F288" s="36">
        <v>0</v>
      </c>
      <c r="G288" s="42">
        <v>0</v>
      </c>
      <c r="H288" s="42">
        <v>0.2</v>
      </c>
      <c r="I288" s="42">
        <v>0</v>
      </c>
      <c r="J288" s="42">
        <v>0</v>
      </c>
      <c r="K288" s="42">
        <v>0</v>
      </c>
    </row>
    <row r="289" spans="1:11" s="11" customFormat="1" ht="36" customHeight="1">
      <c r="A289" s="91" t="s">
        <v>38</v>
      </c>
      <c r="B289" s="50" t="s">
        <v>933</v>
      </c>
      <c r="C289" s="66" t="s">
        <v>735</v>
      </c>
      <c r="D289" s="51" t="s">
        <v>1000</v>
      </c>
      <c r="E289" s="41">
        <f t="shared" si="16"/>
        <v>280</v>
      </c>
      <c r="F289" s="36">
        <v>0</v>
      </c>
      <c r="G289" s="42">
        <v>0</v>
      </c>
      <c r="H289" s="42">
        <v>0</v>
      </c>
      <c r="I289" s="42">
        <v>0</v>
      </c>
      <c r="J289" s="42">
        <v>0</v>
      </c>
      <c r="K289" s="42">
        <v>0</v>
      </c>
    </row>
    <row r="290" spans="1:11" s="11" customFormat="1" ht="53.25" customHeight="1">
      <c r="A290" s="91" t="s">
        <v>38</v>
      </c>
      <c r="B290" s="50" t="s">
        <v>646</v>
      </c>
      <c r="C290" s="66" t="s">
        <v>647</v>
      </c>
      <c r="D290" s="91" t="s">
        <v>336</v>
      </c>
      <c r="E290" s="41">
        <f t="shared" si="16"/>
        <v>281</v>
      </c>
      <c r="F290" s="36">
        <v>0</v>
      </c>
      <c r="G290" s="42">
        <v>0</v>
      </c>
      <c r="H290" s="42">
        <v>0</v>
      </c>
      <c r="I290" s="42">
        <v>0</v>
      </c>
      <c r="J290" s="42">
        <v>0</v>
      </c>
      <c r="K290" s="42">
        <v>0</v>
      </c>
    </row>
    <row r="291" spans="1:11" s="11" customFormat="1" ht="48" customHeight="1">
      <c r="A291" s="91" t="s">
        <v>38</v>
      </c>
      <c r="B291" s="50" t="s">
        <v>934</v>
      </c>
      <c r="C291" s="66" t="s">
        <v>736</v>
      </c>
      <c r="D291" s="51" t="s">
        <v>1000</v>
      </c>
      <c r="E291" s="41">
        <f t="shared" si="16"/>
        <v>282</v>
      </c>
      <c r="F291" s="36">
        <v>0</v>
      </c>
      <c r="G291" s="42">
        <v>0</v>
      </c>
      <c r="H291" s="42">
        <v>0</v>
      </c>
      <c r="I291" s="42">
        <v>0</v>
      </c>
      <c r="J291" s="42">
        <v>0</v>
      </c>
      <c r="K291" s="42">
        <v>0</v>
      </c>
    </row>
    <row r="292" spans="1:11" s="11" customFormat="1" ht="36" customHeight="1">
      <c r="A292" s="91" t="s">
        <v>38</v>
      </c>
      <c r="B292" s="50" t="s">
        <v>935</v>
      </c>
      <c r="C292" s="66" t="s">
        <v>737</v>
      </c>
      <c r="D292" s="51" t="s">
        <v>1000</v>
      </c>
      <c r="E292" s="41">
        <f t="shared" si="16"/>
        <v>283</v>
      </c>
      <c r="F292" s="36">
        <v>0</v>
      </c>
      <c r="G292" s="42">
        <v>0</v>
      </c>
      <c r="H292" s="42">
        <v>0</v>
      </c>
      <c r="I292" s="42">
        <v>0</v>
      </c>
      <c r="J292" s="42">
        <v>0</v>
      </c>
      <c r="K292" s="42">
        <v>0</v>
      </c>
    </row>
    <row r="293" spans="1:11" s="11" customFormat="1" ht="48" customHeight="1">
      <c r="A293" s="91" t="s">
        <v>38</v>
      </c>
      <c r="B293" s="50" t="s">
        <v>936</v>
      </c>
      <c r="C293" s="66" t="s">
        <v>738</v>
      </c>
      <c r="D293" s="51" t="s">
        <v>1000</v>
      </c>
      <c r="E293" s="41">
        <f t="shared" si="16"/>
        <v>284</v>
      </c>
      <c r="F293" s="36">
        <v>0</v>
      </c>
      <c r="G293" s="42">
        <v>0</v>
      </c>
      <c r="H293" s="42">
        <v>0</v>
      </c>
      <c r="I293" s="42">
        <v>0</v>
      </c>
      <c r="J293" s="42">
        <v>0</v>
      </c>
      <c r="K293" s="42">
        <v>0</v>
      </c>
    </row>
    <row r="294" spans="1:11" s="11" customFormat="1" ht="48" customHeight="1">
      <c r="A294" s="91" t="s">
        <v>38</v>
      </c>
      <c r="B294" s="50" t="s">
        <v>938</v>
      </c>
      <c r="C294" s="66" t="s">
        <v>739</v>
      </c>
      <c r="D294" s="51" t="s">
        <v>1000</v>
      </c>
      <c r="E294" s="41">
        <f t="shared" si="16"/>
        <v>285</v>
      </c>
      <c r="F294" s="36">
        <v>0</v>
      </c>
      <c r="G294" s="42">
        <v>0</v>
      </c>
      <c r="H294" s="42">
        <v>0</v>
      </c>
      <c r="I294" s="42">
        <v>0</v>
      </c>
      <c r="J294" s="42">
        <v>0</v>
      </c>
      <c r="K294" s="42">
        <v>0</v>
      </c>
    </row>
    <row r="295" spans="1:11" s="11" customFormat="1" ht="48" customHeight="1">
      <c r="A295" s="91" t="s">
        <v>38</v>
      </c>
      <c r="B295" s="50" t="s">
        <v>937</v>
      </c>
      <c r="C295" s="66" t="s">
        <v>740</v>
      </c>
      <c r="D295" s="51" t="s">
        <v>1000</v>
      </c>
      <c r="E295" s="41">
        <f t="shared" si="16"/>
        <v>286</v>
      </c>
      <c r="F295" s="36">
        <v>0</v>
      </c>
      <c r="G295" s="42">
        <v>0</v>
      </c>
      <c r="H295" s="42">
        <v>0</v>
      </c>
      <c r="I295" s="42">
        <v>0</v>
      </c>
      <c r="J295" s="42">
        <v>0</v>
      </c>
      <c r="K295" s="42">
        <v>0</v>
      </c>
    </row>
    <row r="296" spans="1:11" s="11" customFormat="1" ht="36">
      <c r="A296" s="91" t="s">
        <v>38</v>
      </c>
      <c r="B296" s="50" t="s">
        <v>997</v>
      </c>
      <c r="C296" s="66" t="s">
        <v>999</v>
      </c>
      <c r="D296" s="91" t="s">
        <v>316</v>
      </c>
      <c r="E296" s="41">
        <f t="shared" si="16"/>
        <v>287</v>
      </c>
      <c r="F296" s="36">
        <v>19</v>
      </c>
      <c r="G296" s="42">
        <v>0</v>
      </c>
      <c r="H296" s="42">
        <v>1.6</v>
      </c>
      <c r="I296" s="42">
        <v>0</v>
      </c>
      <c r="J296" s="42">
        <v>0</v>
      </c>
      <c r="K296" s="42">
        <v>0</v>
      </c>
    </row>
    <row r="297" spans="1:11" s="11" customFormat="1" ht="36" customHeight="1">
      <c r="A297" s="91" t="s">
        <v>38</v>
      </c>
      <c r="B297" s="50" t="s">
        <v>998</v>
      </c>
      <c r="C297" s="66" t="s">
        <v>999</v>
      </c>
      <c r="D297" s="51" t="s">
        <v>1000</v>
      </c>
      <c r="E297" s="41">
        <f t="shared" si="16"/>
        <v>288</v>
      </c>
      <c r="F297" s="36">
        <v>0</v>
      </c>
      <c r="G297" s="42">
        <v>0</v>
      </c>
      <c r="H297" s="42">
        <v>17.399999999999999</v>
      </c>
      <c r="I297" s="42">
        <v>12.7</v>
      </c>
      <c r="J297" s="42">
        <v>12.7</v>
      </c>
      <c r="K297" s="42">
        <v>12.7</v>
      </c>
    </row>
    <row r="298" spans="1:11" s="11" customFormat="1" ht="48" customHeight="1">
      <c r="A298" s="91" t="s">
        <v>38</v>
      </c>
      <c r="B298" s="50" t="s">
        <v>939</v>
      </c>
      <c r="C298" s="66" t="s">
        <v>788</v>
      </c>
      <c r="D298" s="51" t="s">
        <v>1000</v>
      </c>
      <c r="E298" s="41">
        <f t="shared" si="16"/>
        <v>289</v>
      </c>
      <c r="F298" s="36">
        <v>0</v>
      </c>
      <c r="G298" s="42">
        <v>0</v>
      </c>
      <c r="H298" s="42">
        <v>0</v>
      </c>
      <c r="I298" s="42">
        <v>0</v>
      </c>
      <c r="J298" s="42">
        <v>0</v>
      </c>
      <c r="K298" s="42">
        <v>0</v>
      </c>
    </row>
    <row r="299" spans="1:11" s="11" customFormat="1" ht="60" customHeight="1">
      <c r="A299" s="91" t="s">
        <v>38</v>
      </c>
      <c r="B299" s="50" t="s">
        <v>940</v>
      </c>
      <c r="C299" s="66" t="s">
        <v>789</v>
      </c>
      <c r="D299" s="51" t="s">
        <v>1000</v>
      </c>
      <c r="E299" s="41">
        <f t="shared" si="16"/>
        <v>290</v>
      </c>
      <c r="F299" s="36">
        <v>0</v>
      </c>
      <c r="G299" s="42">
        <v>0</v>
      </c>
      <c r="H299" s="42">
        <v>0</v>
      </c>
      <c r="I299" s="42">
        <v>0</v>
      </c>
      <c r="J299" s="42">
        <v>0</v>
      </c>
      <c r="K299" s="42">
        <v>0</v>
      </c>
    </row>
    <row r="300" spans="1:11" s="11" customFormat="1" ht="48" customHeight="1">
      <c r="A300" s="91" t="s">
        <v>38</v>
      </c>
      <c r="B300" s="50" t="s">
        <v>941</v>
      </c>
      <c r="C300" s="66" t="s">
        <v>790</v>
      </c>
      <c r="D300" s="51" t="s">
        <v>1000</v>
      </c>
      <c r="E300" s="41">
        <f t="shared" si="16"/>
        <v>291</v>
      </c>
      <c r="F300" s="36">
        <v>0</v>
      </c>
      <c r="G300" s="42">
        <v>0</v>
      </c>
      <c r="H300" s="42">
        <v>0</v>
      </c>
      <c r="I300" s="42">
        <v>0</v>
      </c>
      <c r="J300" s="42">
        <v>0</v>
      </c>
      <c r="K300" s="42">
        <v>0</v>
      </c>
    </row>
    <row r="301" spans="1:11" s="11" customFormat="1" ht="48" customHeight="1">
      <c r="A301" s="91" t="s">
        <v>38</v>
      </c>
      <c r="B301" s="50" t="s">
        <v>352</v>
      </c>
      <c r="C301" s="66" t="s">
        <v>351</v>
      </c>
      <c r="D301" s="51" t="s">
        <v>337</v>
      </c>
      <c r="E301" s="41">
        <f t="shared" si="16"/>
        <v>292</v>
      </c>
      <c r="F301" s="36">
        <v>0</v>
      </c>
      <c r="G301" s="42">
        <v>0</v>
      </c>
      <c r="H301" s="42">
        <v>0</v>
      </c>
      <c r="I301" s="42">
        <v>0</v>
      </c>
      <c r="J301" s="42">
        <v>0</v>
      </c>
      <c r="K301" s="42">
        <v>0</v>
      </c>
    </row>
    <row r="302" spans="1:11" s="11" customFormat="1" ht="48" customHeight="1">
      <c r="A302" s="91" t="s">
        <v>38</v>
      </c>
      <c r="B302" s="50" t="s">
        <v>942</v>
      </c>
      <c r="C302" s="66" t="s">
        <v>741</v>
      </c>
      <c r="D302" s="51" t="s">
        <v>1000</v>
      </c>
      <c r="E302" s="41">
        <f t="shared" si="16"/>
        <v>293</v>
      </c>
      <c r="F302" s="36">
        <v>0</v>
      </c>
      <c r="G302" s="42">
        <v>0</v>
      </c>
      <c r="H302" s="42">
        <v>0</v>
      </c>
      <c r="I302" s="42">
        <v>0</v>
      </c>
      <c r="J302" s="42">
        <v>0</v>
      </c>
      <c r="K302" s="42">
        <v>0</v>
      </c>
    </row>
    <row r="303" spans="1:11" s="11" customFormat="1" ht="48" customHeight="1">
      <c r="A303" s="91" t="s">
        <v>38</v>
      </c>
      <c r="B303" s="50" t="s">
        <v>943</v>
      </c>
      <c r="C303" s="66" t="s">
        <v>742</v>
      </c>
      <c r="D303" s="51" t="s">
        <v>1000</v>
      </c>
      <c r="E303" s="41">
        <f t="shared" si="16"/>
        <v>294</v>
      </c>
      <c r="F303" s="36">
        <v>0</v>
      </c>
      <c r="G303" s="42">
        <v>0</v>
      </c>
      <c r="H303" s="42">
        <v>0</v>
      </c>
      <c r="I303" s="42">
        <v>0</v>
      </c>
      <c r="J303" s="42">
        <v>0</v>
      </c>
      <c r="K303" s="42">
        <v>0</v>
      </c>
    </row>
    <row r="304" spans="1:11" s="11" customFormat="1" ht="48" customHeight="1">
      <c r="A304" s="91" t="s">
        <v>38</v>
      </c>
      <c r="B304" s="50" t="s">
        <v>944</v>
      </c>
      <c r="C304" s="66" t="s">
        <v>403</v>
      </c>
      <c r="D304" s="51" t="s">
        <v>1000</v>
      </c>
      <c r="E304" s="41">
        <f t="shared" si="16"/>
        <v>295</v>
      </c>
      <c r="F304" s="36">
        <v>0</v>
      </c>
      <c r="G304" s="42">
        <v>0</v>
      </c>
      <c r="H304" s="42">
        <v>0</v>
      </c>
      <c r="I304" s="42">
        <v>0</v>
      </c>
      <c r="J304" s="42">
        <v>0</v>
      </c>
      <c r="K304" s="42">
        <v>0</v>
      </c>
    </row>
    <row r="305" spans="1:11" s="11" customFormat="1" ht="48" customHeight="1">
      <c r="A305" s="91" t="s">
        <v>38</v>
      </c>
      <c r="B305" s="50" t="s">
        <v>945</v>
      </c>
      <c r="C305" s="66" t="s">
        <v>743</v>
      </c>
      <c r="D305" s="51" t="s">
        <v>1000</v>
      </c>
      <c r="E305" s="41">
        <f t="shared" si="16"/>
        <v>296</v>
      </c>
      <c r="F305" s="36">
        <v>0</v>
      </c>
      <c r="G305" s="42">
        <v>0</v>
      </c>
      <c r="H305" s="42">
        <v>0</v>
      </c>
      <c r="I305" s="42">
        <v>0</v>
      </c>
      <c r="J305" s="42">
        <v>0</v>
      </c>
      <c r="K305" s="42">
        <v>0</v>
      </c>
    </row>
    <row r="306" spans="1:11" s="11" customFormat="1" ht="36" customHeight="1">
      <c r="A306" s="91" t="s">
        <v>38</v>
      </c>
      <c r="B306" s="50" t="s">
        <v>817</v>
      </c>
      <c r="C306" s="66" t="s">
        <v>404</v>
      </c>
      <c r="D306" s="91" t="s">
        <v>815</v>
      </c>
      <c r="E306" s="41">
        <f t="shared" si="16"/>
        <v>297</v>
      </c>
      <c r="F306" s="36">
        <v>0</v>
      </c>
      <c r="G306" s="42">
        <v>0</v>
      </c>
      <c r="H306" s="42">
        <v>0</v>
      </c>
      <c r="I306" s="42">
        <v>0</v>
      </c>
      <c r="J306" s="42">
        <v>0</v>
      </c>
      <c r="K306" s="42">
        <v>0</v>
      </c>
    </row>
    <row r="307" spans="1:11" s="11" customFormat="1" ht="36" customHeight="1">
      <c r="A307" s="91" t="s">
        <v>38</v>
      </c>
      <c r="B307" s="50" t="s">
        <v>286</v>
      </c>
      <c r="C307" s="66" t="s">
        <v>404</v>
      </c>
      <c r="D307" s="91" t="s">
        <v>337</v>
      </c>
      <c r="E307" s="41">
        <f t="shared" si="16"/>
        <v>298</v>
      </c>
      <c r="F307" s="36">
        <v>5</v>
      </c>
      <c r="G307" s="42">
        <v>0</v>
      </c>
      <c r="H307" s="42">
        <v>0</v>
      </c>
      <c r="I307" s="42">
        <v>3.3</v>
      </c>
      <c r="J307" s="42">
        <v>3.3</v>
      </c>
      <c r="K307" s="42">
        <v>3.3</v>
      </c>
    </row>
    <row r="308" spans="1:11" s="11" customFormat="1" ht="36" customHeight="1">
      <c r="A308" s="91" t="s">
        <v>38</v>
      </c>
      <c r="B308" s="50" t="s">
        <v>634</v>
      </c>
      <c r="C308" s="66" t="s">
        <v>404</v>
      </c>
      <c r="D308" s="91" t="s">
        <v>635</v>
      </c>
      <c r="E308" s="41">
        <f t="shared" si="16"/>
        <v>299</v>
      </c>
      <c r="F308" s="36">
        <v>0</v>
      </c>
      <c r="G308" s="42">
        <v>0</v>
      </c>
      <c r="H308" s="42">
        <v>0</v>
      </c>
      <c r="I308" s="42">
        <v>0</v>
      </c>
      <c r="J308" s="42">
        <v>0</v>
      </c>
      <c r="K308" s="42">
        <v>0</v>
      </c>
    </row>
    <row r="309" spans="1:11" s="11" customFormat="1" ht="36">
      <c r="A309" s="91" t="s">
        <v>38</v>
      </c>
      <c r="B309" s="50" t="s">
        <v>463</v>
      </c>
      <c r="C309" s="66" t="s">
        <v>404</v>
      </c>
      <c r="D309" s="91" t="s">
        <v>316</v>
      </c>
      <c r="E309" s="41">
        <f t="shared" si="16"/>
        <v>300</v>
      </c>
      <c r="F309" s="36">
        <v>3.2</v>
      </c>
      <c r="G309" s="42">
        <v>0.5</v>
      </c>
      <c r="H309" s="42">
        <v>0.77</v>
      </c>
      <c r="I309" s="42">
        <v>0</v>
      </c>
      <c r="J309" s="42">
        <v>0</v>
      </c>
      <c r="K309" s="42">
        <v>0</v>
      </c>
    </row>
    <row r="310" spans="1:11" s="11" customFormat="1" ht="36" customHeight="1">
      <c r="A310" s="91" t="s">
        <v>38</v>
      </c>
      <c r="B310" s="50" t="s">
        <v>946</v>
      </c>
      <c r="C310" s="66" t="s">
        <v>404</v>
      </c>
      <c r="D310" s="51" t="s">
        <v>1000</v>
      </c>
      <c r="E310" s="41">
        <f t="shared" si="16"/>
        <v>301</v>
      </c>
      <c r="F310" s="36">
        <v>0</v>
      </c>
      <c r="G310" s="42">
        <v>0</v>
      </c>
      <c r="H310" s="42">
        <v>2.4300000000000002</v>
      </c>
      <c r="I310" s="42">
        <v>45.3</v>
      </c>
      <c r="J310" s="42">
        <v>45.3</v>
      </c>
      <c r="K310" s="42">
        <v>45.3</v>
      </c>
    </row>
    <row r="311" spans="1:11" s="11" customFormat="1" ht="60" customHeight="1">
      <c r="A311" s="91" t="s">
        <v>38</v>
      </c>
      <c r="B311" s="50" t="s">
        <v>355</v>
      </c>
      <c r="C311" s="66" t="s">
        <v>353</v>
      </c>
      <c r="D311" s="91" t="s">
        <v>337</v>
      </c>
      <c r="E311" s="41">
        <f t="shared" si="16"/>
        <v>302</v>
      </c>
      <c r="F311" s="36">
        <v>0</v>
      </c>
      <c r="G311" s="42">
        <v>0</v>
      </c>
      <c r="H311" s="42">
        <v>0</v>
      </c>
      <c r="I311" s="42">
        <v>0</v>
      </c>
      <c r="J311" s="42">
        <v>0</v>
      </c>
      <c r="K311" s="42">
        <v>0</v>
      </c>
    </row>
    <row r="312" spans="1:11" s="11" customFormat="1" ht="48" customHeight="1">
      <c r="A312" s="91" t="s">
        <v>38</v>
      </c>
      <c r="B312" s="50" t="s">
        <v>640</v>
      </c>
      <c r="C312" s="66" t="s">
        <v>354</v>
      </c>
      <c r="D312" s="91" t="s">
        <v>639</v>
      </c>
      <c r="E312" s="41">
        <f t="shared" si="16"/>
        <v>303</v>
      </c>
      <c r="F312" s="36">
        <v>0</v>
      </c>
      <c r="G312" s="42">
        <v>0</v>
      </c>
      <c r="H312" s="42">
        <v>0</v>
      </c>
      <c r="I312" s="42">
        <v>0</v>
      </c>
      <c r="J312" s="42">
        <v>0</v>
      </c>
      <c r="K312" s="42">
        <v>0</v>
      </c>
    </row>
    <row r="313" spans="1:11" s="11" customFormat="1" ht="60" customHeight="1">
      <c r="A313" s="91" t="s">
        <v>38</v>
      </c>
      <c r="B313" s="50" t="s">
        <v>680</v>
      </c>
      <c r="C313" s="66" t="s">
        <v>354</v>
      </c>
      <c r="D313" s="91" t="s">
        <v>336</v>
      </c>
      <c r="E313" s="41">
        <f t="shared" si="16"/>
        <v>304</v>
      </c>
      <c r="F313" s="36">
        <v>20</v>
      </c>
      <c r="G313" s="42">
        <v>0</v>
      </c>
      <c r="H313" s="42">
        <v>20</v>
      </c>
      <c r="I313" s="42">
        <v>20</v>
      </c>
      <c r="J313" s="42">
        <v>20</v>
      </c>
      <c r="K313" s="42">
        <v>20</v>
      </c>
    </row>
    <row r="314" spans="1:11" s="11" customFormat="1" ht="48" customHeight="1">
      <c r="A314" s="91" t="s">
        <v>38</v>
      </c>
      <c r="B314" s="50" t="s">
        <v>356</v>
      </c>
      <c r="C314" s="66" t="s">
        <v>354</v>
      </c>
      <c r="D314" s="91" t="s">
        <v>337</v>
      </c>
      <c r="E314" s="41">
        <f t="shared" si="16"/>
        <v>305</v>
      </c>
      <c r="F314" s="36">
        <v>850</v>
      </c>
      <c r="G314" s="42">
        <v>278.2</v>
      </c>
      <c r="H314" s="42">
        <v>425</v>
      </c>
      <c r="I314" s="42">
        <v>800.6</v>
      </c>
      <c r="J314" s="42">
        <v>800.6</v>
      </c>
      <c r="K314" s="42">
        <v>800.6</v>
      </c>
    </row>
    <row r="315" spans="1:11" s="11" customFormat="1" ht="48" customHeight="1">
      <c r="A315" s="91" t="s">
        <v>38</v>
      </c>
      <c r="B315" s="50" t="s">
        <v>838</v>
      </c>
      <c r="C315" s="66" t="s">
        <v>354</v>
      </c>
      <c r="D315" s="91" t="s">
        <v>841</v>
      </c>
      <c r="E315" s="41">
        <f t="shared" si="16"/>
        <v>306</v>
      </c>
      <c r="F315" s="36">
        <v>0</v>
      </c>
      <c r="G315" s="42">
        <v>0</v>
      </c>
      <c r="H315" s="42">
        <v>0</v>
      </c>
      <c r="I315" s="42">
        <v>0</v>
      </c>
      <c r="J315" s="42">
        <v>0</v>
      </c>
      <c r="K315" s="42">
        <v>0</v>
      </c>
    </row>
    <row r="316" spans="1:11" s="11" customFormat="1" ht="48" customHeight="1">
      <c r="A316" s="91" t="s">
        <v>38</v>
      </c>
      <c r="B316" s="50" t="s">
        <v>947</v>
      </c>
      <c r="C316" s="66" t="s">
        <v>744</v>
      </c>
      <c r="D316" s="51" t="s">
        <v>1000</v>
      </c>
      <c r="E316" s="41">
        <f t="shared" si="16"/>
        <v>307</v>
      </c>
      <c r="F316" s="36">
        <v>0</v>
      </c>
      <c r="G316" s="42">
        <v>0</v>
      </c>
      <c r="H316" s="42">
        <v>0</v>
      </c>
      <c r="I316" s="42">
        <v>0.3</v>
      </c>
      <c r="J316" s="42">
        <v>0.3</v>
      </c>
      <c r="K316" s="42">
        <v>0.3</v>
      </c>
    </row>
    <row r="317" spans="1:11" s="11" customFormat="1" ht="60">
      <c r="A317" s="91" t="s">
        <v>38</v>
      </c>
      <c r="B317" s="50" t="s">
        <v>464</v>
      </c>
      <c r="C317" s="66" t="s">
        <v>745</v>
      </c>
      <c r="D317" s="91" t="s">
        <v>316</v>
      </c>
      <c r="E317" s="41">
        <f t="shared" si="16"/>
        <v>308</v>
      </c>
      <c r="F317" s="36">
        <v>0.5</v>
      </c>
      <c r="G317" s="42">
        <v>0</v>
      </c>
      <c r="H317" s="42">
        <v>0</v>
      </c>
      <c r="I317" s="42">
        <v>0</v>
      </c>
      <c r="J317" s="42">
        <v>0</v>
      </c>
      <c r="K317" s="42">
        <v>0</v>
      </c>
    </row>
    <row r="318" spans="1:11" s="11" customFormat="1" ht="60" customHeight="1">
      <c r="A318" s="91" t="s">
        <v>38</v>
      </c>
      <c r="B318" s="50" t="s">
        <v>948</v>
      </c>
      <c r="C318" s="66" t="s">
        <v>745</v>
      </c>
      <c r="D318" s="51" t="s">
        <v>1000</v>
      </c>
      <c r="E318" s="41">
        <f t="shared" si="16"/>
        <v>309</v>
      </c>
      <c r="F318" s="36">
        <v>0</v>
      </c>
      <c r="G318" s="42">
        <v>0</v>
      </c>
      <c r="H318" s="42">
        <v>0.5</v>
      </c>
      <c r="I318" s="42">
        <v>0</v>
      </c>
      <c r="J318" s="42">
        <v>0</v>
      </c>
      <c r="K318" s="42">
        <v>0</v>
      </c>
    </row>
    <row r="319" spans="1:11" s="11" customFormat="1" ht="48">
      <c r="A319" s="91" t="s">
        <v>38</v>
      </c>
      <c r="B319" s="50" t="s">
        <v>287</v>
      </c>
      <c r="C319" s="66" t="s">
        <v>452</v>
      </c>
      <c r="D319" s="51" t="s">
        <v>316</v>
      </c>
      <c r="E319" s="41">
        <f t="shared" si="16"/>
        <v>310</v>
      </c>
      <c r="F319" s="36">
        <v>0</v>
      </c>
      <c r="G319" s="42">
        <v>4.51</v>
      </c>
      <c r="H319" s="42">
        <v>23.99</v>
      </c>
      <c r="I319" s="42">
        <v>0</v>
      </c>
      <c r="J319" s="42">
        <v>0</v>
      </c>
      <c r="K319" s="42">
        <v>0</v>
      </c>
    </row>
    <row r="320" spans="1:11" s="11" customFormat="1" ht="48" customHeight="1">
      <c r="A320" s="91" t="s">
        <v>38</v>
      </c>
      <c r="B320" s="50" t="s">
        <v>949</v>
      </c>
      <c r="C320" s="66" t="s">
        <v>452</v>
      </c>
      <c r="D320" s="51" t="s">
        <v>1000</v>
      </c>
      <c r="E320" s="41">
        <f t="shared" si="16"/>
        <v>311</v>
      </c>
      <c r="F320" s="36">
        <v>0</v>
      </c>
      <c r="G320" s="42">
        <v>0</v>
      </c>
      <c r="H320" s="42">
        <v>0</v>
      </c>
      <c r="I320" s="42">
        <v>800.1</v>
      </c>
      <c r="J320" s="42">
        <v>800.1</v>
      </c>
      <c r="K320" s="42">
        <v>800.1</v>
      </c>
    </row>
    <row r="321" spans="1:11" s="11" customFormat="1" ht="60" customHeight="1">
      <c r="A321" s="91" t="s">
        <v>38</v>
      </c>
      <c r="B321" s="50" t="s">
        <v>950</v>
      </c>
      <c r="C321" s="66" t="s">
        <v>746</v>
      </c>
      <c r="D321" s="51" t="s">
        <v>1000</v>
      </c>
      <c r="E321" s="41">
        <f t="shared" ref="E321:E384" si="17">E320+1</f>
        <v>312</v>
      </c>
      <c r="F321" s="36">
        <v>0</v>
      </c>
      <c r="G321" s="42">
        <v>0</v>
      </c>
      <c r="H321" s="42">
        <v>0</v>
      </c>
      <c r="I321" s="42">
        <v>0</v>
      </c>
      <c r="J321" s="42">
        <v>0</v>
      </c>
      <c r="K321" s="42">
        <v>0</v>
      </c>
    </row>
    <row r="322" spans="1:11" s="11" customFormat="1" ht="60" customHeight="1">
      <c r="A322" s="91" t="s">
        <v>38</v>
      </c>
      <c r="B322" s="50" t="s">
        <v>951</v>
      </c>
      <c r="C322" s="66" t="s">
        <v>747</v>
      </c>
      <c r="D322" s="51" t="s">
        <v>1000</v>
      </c>
      <c r="E322" s="41">
        <f t="shared" si="17"/>
        <v>313</v>
      </c>
      <c r="F322" s="36">
        <v>0</v>
      </c>
      <c r="G322" s="42">
        <v>0</v>
      </c>
      <c r="H322" s="42">
        <v>0</v>
      </c>
      <c r="I322" s="42">
        <v>0</v>
      </c>
      <c r="J322" s="42">
        <v>0</v>
      </c>
      <c r="K322" s="42">
        <v>0</v>
      </c>
    </row>
    <row r="323" spans="1:11" s="11" customFormat="1" ht="48" customHeight="1">
      <c r="A323" s="91" t="s">
        <v>38</v>
      </c>
      <c r="B323" s="50" t="s">
        <v>952</v>
      </c>
      <c r="C323" s="66" t="s">
        <v>748</v>
      </c>
      <c r="D323" s="51" t="s">
        <v>1000</v>
      </c>
      <c r="E323" s="41">
        <f t="shared" si="17"/>
        <v>314</v>
      </c>
      <c r="F323" s="36">
        <v>0</v>
      </c>
      <c r="G323" s="42">
        <v>0</v>
      </c>
      <c r="H323" s="42">
        <v>0</v>
      </c>
      <c r="I323" s="42">
        <v>0</v>
      </c>
      <c r="J323" s="42">
        <v>0</v>
      </c>
      <c r="K323" s="42">
        <v>0</v>
      </c>
    </row>
    <row r="324" spans="1:11" s="11" customFormat="1" ht="48" customHeight="1">
      <c r="A324" s="91" t="s">
        <v>38</v>
      </c>
      <c r="B324" s="50" t="s">
        <v>953</v>
      </c>
      <c r="C324" s="66" t="s">
        <v>749</v>
      </c>
      <c r="D324" s="51" t="s">
        <v>1000</v>
      </c>
      <c r="E324" s="41">
        <f t="shared" si="17"/>
        <v>315</v>
      </c>
      <c r="F324" s="36">
        <v>0</v>
      </c>
      <c r="G324" s="42">
        <v>0</v>
      </c>
      <c r="H324" s="42">
        <v>0</v>
      </c>
      <c r="I324" s="42">
        <v>0</v>
      </c>
      <c r="J324" s="42">
        <v>0</v>
      </c>
      <c r="K324" s="42">
        <v>0</v>
      </c>
    </row>
    <row r="325" spans="1:11" s="11" customFormat="1" ht="60" customHeight="1">
      <c r="A325" s="91" t="s">
        <v>38</v>
      </c>
      <c r="B325" s="50" t="s">
        <v>954</v>
      </c>
      <c r="C325" s="66" t="s">
        <v>750</v>
      </c>
      <c r="D325" s="51" t="s">
        <v>1000</v>
      </c>
      <c r="E325" s="41">
        <f t="shared" si="17"/>
        <v>316</v>
      </c>
      <c r="F325" s="36">
        <v>0</v>
      </c>
      <c r="G325" s="42">
        <v>0</v>
      </c>
      <c r="H325" s="42">
        <v>0</v>
      </c>
      <c r="I325" s="42">
        <v>0</v>
      </c>
      <c r="J325" s="42">
        <v>0</v>
      </c>
      <c r="K325" s="42">
        <v>0</v>
      </c>
    </row>
    <row r="326" spans="1:11" s="11" customFormat="1" ht="48">
      <c r="A326" s="91" t="s">
        <v>38</v>
      </c>
      <c r="B326" s="50" t="s">
        <v>465</v>
      </c>
      <c r="C326" s="66" t="s">
        <v>751</v>
      </c>
      <c r="D326" s="51" t="s">
        <v>316</v>
      </c>
      <c r="E326" s="41">
        <f t="shared" si="17"/>
        <v>317</v>
      </c>
      <c r="F326" s="36">
        <v>0</v>
      </c>
      <c r="G326" s="42">
        <v>0</v>
      </c>
      <c r="H326" s="42">
        <v>0.5</v>
      </c>
      <c r="I326" s="42">
        <v>0</v>
      </c>
      <c r="J326" s="42">
        <v>0</v>
      </c>
      <c r="K326" s="42">
        <v>0</v>
      </c>
    </row>
    <row r="327" spans="1:11" s="11" customFormat="1" ht="48" customHeight="1">
      <c r="A327" s="91" t="s">
        <v>38</v>
      </c>
      <c r="B327" s="50" t="s">
        <v>955</v>
      </c>
      <c r="C327" s="66" t="s">
        <v>751</v>
      </c>
      <c r="D327" s="51" t="s">
        <v>1000</v>
      </c>
      <c r="E327" s="41">
        <f t="shared" si="17"/>
        <v>318</v>
      </c>
      <c r="F327" s="36">
        <v>0</v>
      </c>
      <c r="G327" s="42">
        <v>0</v>
      </c>
      <c r="H327" s="42">
        <v>0</v>
      </c>
      <c r="I327" s="42">
        <v>0</v>
      </c>
      <c r="J327" s="42">
        <v>0</v>
      </c>
      <c r="K327" s="42">
        <v>0</v>
      </c>
    </row>
    <row r="328" spans="1:11" s="11" customFormat="1" ht="48">
      <c r="A328" s="91" t="s">
        <v>38</v>
      </c>
      <c r="B328" s="50" t="s">
        <v>288</v>
      </c>
      <c r="C328" s="66" t="s">
        <v>405</v>
      </c>
      <c r="D328" s="51" t="s">
        <v>316</v>
      </c>
      <c r="E328" s="41">
        <f t="shared" si="17"/>
        <v>319</v>
      </c>
      <c r="F328" s="36">
        <v>100.5</v>
      </c>
      <c r="G328" s="42">
        <v>0</v>
      </c>
      <c r="H328" s="42">
        <v>8.4</v>
      </c>
      <c r="I328" s="42">
        <v>0</v>
      </c>
      <c r="J328" s="42">
        <v>0</v>
      </c>
      <c r="K328" s="42">
        <v>0</v>
      </c>
    </row>
    <row r="329" spans="1:11" s="11" customFormat="1" ht="48" customHeight="1">
      <c r="A329" s="91" t="s">
        <v>38</v>
      </c>
      <c r="B329" s="50" t="s">
        <v>956</v>
      </c>
      <c r="C329" s="66" t="s">
        <v>405</v>
      </c>
      <c r="D329" s="51" t="s">
        <v>1000</v>
      </c>
      <c r="E329" s="41">
        <f t="shared" si="17"/>
        <v>320</v>
      </c>
      <c r="F329" s="36">
        <v>0</v>
      </c>
      <c r="G329" s="42">
        <v>0</v>
      </c>
      <c r="H329" s="42">
        <v>92.1</v>
      </c>
      <c r="I329" s="42">
        <v>66</v>
      </c>
      <c r="J329" s="42">
        <v>66</v>
      </c>
      <c r="K329" s="42">
        <v>66</v>
      </c>
    </row>
    <row r="330" spans="1:11" s="11" customFormat="1" ht="60" customHeight="1">
      <c r="A330" s="91" t="s">
        <v>38</v>
      </c>
      <c r="B330" s="50" t="s">
        <v>957</v>
      </c>
      <c r="C330" s="66" t="s">
        <v>752</v>
      </c>
      <c r="D330" s="51" t="s">
        <v>1000</v>
      </c>
      <c r="E330" s="41">
        <f t="shared" si="17"/>
        <v>321</v>
      </c>
      <c r="F330" s="36">
        <v>0</v>
      </c>
      <c r="G330" s="42">
        <v>0</v>
      </c>
      <c r="H330" s="42">
        <v>0</v>
      </c>
      <c r="I330" s="42">
        <v>0</v>
      </c>
      <c r="J330" s="42">
        <v>0</v>
      </c>
      <c r="K330" s="42">
        <v>0</v>
      </c>
    </row>
    <row r="331" spans="1:11" s="11" customFormat="1" ht="48">
      <c r="A331" s="91" t="s">
        <v>38</v>
      </c>
      <c r="B331" s="50" t="s">
        <v>466</v>
      </c>
      <c r="C331" s="66" t="s">
        <v>753</v>
      </c>
      <c r="D331" s="51" t="s">
        <v>316</v>
      </c>
      <c r="E331" s="41">
        <f t="shared" si="17"/>
        <v>322</v>
      </c>
      <c r="F331" s="36">
        <v>0</v>
      </c>
      <c r="G331" s="42">
        <v>0.46</v>
      </c>
      <c r="H331" s="42">
        <v>0.47</v>
      </c>
      <c r="I331" s="42">
        <v>0</v>
      </c>
      <c r="J331" s="42">
        <v>0</v>
      </c>
      <c r="K331" s="42">
        <v>0</v>
      </c>
    </row>
    <row r="332" spans="1:11" s="11" customFormat="1" ht="60" customHeight="1">
      <c r="A332" s="91" t="s">
        <v>38</v>
      </c>
      <c r="B332" s="50" t="s">
        <v>958</v>
      </c>
      <c r="C332" s="66" t="s">
        <v>753</v>
      </c>
      <c r="D332" s="51" t="s">
        <v>1000</v>
      </c>
      <c r="E332" s="41">
        <f t="shared" si="17"/>
        <v>323</v>
      </c>
      <c r="F332" s="36">
        <v>0</v>
      </c>
      <c r="G332" s="42">
        <v>0</v>
      </c>
      <c r="H332" s="42">
        <v>0</v>
      </c>
      <c r="I332" s="42">
        <v>13</v>
      </c>
      <c r="J332" s="42">
        <v>13</v>
      </c>
      <c r="K332" s="42">
        <v>13</v>
      </c>
    </row>
    <row r="333" spans="1:11" s="11" customFormat="1" ht="48" customHeight="1">
      <c r="A333" s="91" t="s">
        <v>38</v>
      </c>
      <c r="B333" s="50" t="s">
        <v>959</v>
      </c>
      <c r="C333" s="66" t="s">
        <v>754</v>
      </c>
      <c r="D333" s="51" t="s">
        <v>1000</v>
      </c>
      <c r="E333" s="41">
        <f t="shared" si="17"/>
        <v>324</v>
      </c>
      <c r="F333" s="36">
        <v>0</v>
      </c>
      <c r="G333" s="42">
        <v>0</v>
      </c>
      <c r="H333" s="42">
        <v>0</v>
      </c>
      <c r="I333" s="42">
        <v>0</v>
      </c>
      <c r="J333" s="42">
        <v>0</v>
      </c>
      <c r="K333" s="42">
        <v>0</v>
      </c>
    </row>
    <row r="334" spans="1:11" s="11" customFormat="1" ht="48" customHeight="1">
      <c r="A334" s="91" t="s">
        <v>38</v>
      </c>
      <c r="B334" s="50" t="s">
        <v>641</v>
      </c>
      <c r="C334" s="66" t="s">
        <v>406</v>
      </c>
      <c r="D334" s="91" t="s">
        <v>639</v>
      </c>
      <c r="E334" s="41">
        <f t="shared" si="17"/>
        <v>325</v>
      </c>
      <c r="F334" s="36">
        <v>0</v>
      </c>
      <c r="G334" s="42">
        <v>0</v>
      </c>
      <c r="H334" s="42">
        <v>0</v>
      </c>
      <c r="I334" s="42">
        <v>0</v>
      </c>
      <c r="J334" s="42">
        <v>0</v>
      </c>
      <c r="K334" s="42">
        <v>0</v>
      </c>
    </row>
    <row r="335" spans="1:11" s="11" customFormat="1" ht="48" customHeight="1">
      <c r="A335" s="91" t="s">
        <v>38</v>
      </c>
      <c r="B335" s="50" t="s">
        <v>818</v>
      </c>
      <c r="C335" s="66" t="s">
        <v>406</v>
      </c>
      <c r="D335" s="91" t="s">
        <v>815</v>
      </c>
      <c r="E335" s="41">
        <f t="shared" si="17"/>
        <v>326</v>
      </c>
      <c r="F335" s="36">
        <v>0</v>
      </c>
      <c r="G335" s="42">
        <v>0</v>
      </c>
      <c r="H335" s="42">
        <v>0</v>
      </c>
      <c r="I335" s="42">
        <v>0</v>
      </c>
      <c r="J335" s="42">
        <v>0</v>
      </c>
      <c r="K335" s="42">
        <v>0</v>
      </c>
    </row>
    <row r="336" spans="1:11" s="11" customFormat="1" ht="48" customHeight="1">
      <c r="A336" s="91" t="s">
        <v>38</v>
      </c>
      <c r="B336" s="50" t="s">
        <v>363</v>
      </c>
      <c r="C336" s="66" t="s">
        <v>406</v>
      </c>
      <c r="D336" s="91" t="s">
        <v>337</v>
      </c>
      <c r="E336" s="41">
        <f t="shared" si="17"/>
        <v>327</v>
      </c>
      <c r="F336" s="36">
        <v>0</v>
      </c>
      <c r="G336" s="42">
        <v>0</v>
      </c>
      <c r="H336" s="42">
        <v>0</v>
      </c>
      <c r="I336" s="42">
        <v>0</v>
      </c>
      <c r="J336" s="42">
        <v>0</v>
      </c>
      <c r="K336" s="42">
        <v>0</v>
      </c>
    </row>
    <row r="337" spans="1:11" s="11" customFormat="1" ht="48" customHeight="1">
      <c r="A337" s="91" t="s">
        <v>38</v>
      </c>
      <c r="B337" s="50" t="s">
        <v>658</v>
      </c>
      <c r="C337" s="66" t="s">
        <v>406</v>
      </c>
      <c r="D337" s="91" t="s">
        <v>635</v>
      </c>
      <c r="E337" s="41">
        <f t="shared" si="17"/>
        <v>328</v>
      </c>
      <c r="F337" s="36">
        <v>0</v>
      </c>
      <c r="G337" s="42">
        <v>0</v>
      </c>
      <c r="H337" s="42">
        <v>0</v>
      </c>
      <c r="I337" s="42">
        <v>0</v>
      </c>
      <c r="J337" s="42">
        <v>0</v>
      </c>
      <c r="K337" s="42">
        <v>0</v>
      </c>
    </row>
    <row r="338" spans="1:11" s="11" customFormat="1" ht="48">
      <c r="A338" s="91" t="s">
        <v>38</v>
      </c>
      <c r="B338" s="50" t="s">
        <v>289</v>
      </c>
      <c r="C338" s="66" t="s">
        <v>406</v>
      </c>
      <c r="D338" s="51" t="s">
        <v>316</v>
      </c>
      <c r="E338" s="41">
        <f t="shared" si="17"/>
        <v>329</v>
      </c>
      <c r="F338" s="36">
        <v>260</v>
      </c>
      <c r="G338" s="42">
        <v>34.68</v>
      </c>
      <c r="H338" s="42">
        <v>48.91</v>
      </c>
      <c r="I338" s="42">
        <v>0</v>
      </c>
      <c r="J338" s="42">
        <v>0</v>
      </c>
      <c r="K338" s="42">
        <v>0</v>
      </c>
    </row>
    <row r="339" spans="1:11" s="11" customFormat="1" ht="48" customHeight="1">
      <c r="A339" s="91" t="s">
        <v>38</v>
      </c>
      <c r="B339" s="50" t="s">
        <v>960</v>
      </c>
      <c r="C339" s="66" t="s">
        <v>406</v>
      </c>
      <c r="D339" s="51" t="s">
        <v>1000</v>
      </c>
      <c r="E339" s="41">
        <f t="shared" si="17"/>
        <v>330</v>
      </c>
      <c r="F339" s="36">
        <v>0</v>
      </c>
      <c r="G339" s="42">
        <v>1</v>
      </c>
      <c r="H339" s="42">
        <v>211.09</v>
      </c>
      <c r="I339" s="42">
        <v>417.8</v>
      </c>
      <c r="J339" s="42">
        <v>417.8</v>
      </c>
      <c r="K339" s="42">
        <v>417.8</v>
      </c>
    </row>
    <row r="340" spans="1:11" s="11" customFormat="1" ht="60" customHeight="1">
      <c r="A340" s="91" t="s">
        <v>38</v>
      </c>
      <c r="B340" s="50" t="s">
        <v>961</v>
      </c>
      <c r="C340" s="66" t="s">
        <v>670</v>
      </c>
      <c r="D340" s="51" t="s">
        <v>1000</v>
      </c>
      <c r="E340" s="41">
        <f t="shared" si="17"/>
        <v>331</v>
      </c>
      <c r="F340" s="36">
        <v>0</v>
      </c>
      <c r="G340" s="42">
        <v>0</v>
      </c>
      <c r="H340" s="42">
        <v>0</v>
      </c>
      <c r="I340" s="42">
        <v>0</v>
      </c>
      <c r="J340" s="42">
        <v>0</v>
      </c>
      <c r="K340" s="42">
        <v>0</v>
      </c>
    </row>
    <row r="341" spans="1:11" s="11" customFormat="1" ht="60">
      <c r="A341" s="91" t="s">
        <v>38</v>
      </c>
      <c r="B341" s="50" t="s">
        <v>290</v>
      </c>
      <c r="C341" s="66" t="s">
        <v>407</v>
      </c>
      <c r="D341" s="51" t="s">
        <v>316</v>
      </c>
      <c r="E341" s="41">
        <f t="shared" si="17"/>
        <v>332</v>
      </c>
      <c r="F341" s="36">
        <v>30.9</v>
      </c>
      <c r="G341" s="42">
        <v>26.87</v>
      </c>
      <c r="H341" s="42">
        <v>24.64</v>
      </c>
      <c r="I341" s="42">
        <v>0</v>
      </c>
      <c r="J341" s="42">
        <v>0</v>
      </c>
      <c r="K341" s="42">
        <v>0</v>
      </c>
    </row>
    <row r="342" spans="1:11" s="11" customFormat="1" ht="60" customHeight="1">
      <c r="A342" s="91" t="s">
        <v>38</v>
      </c>
      <c r="B342" s="50" t="s">
        <v>996</v>
      </c>
      <c r="C342" s="66" t="s">
        <v>407</v>
      </c>
      <c r="D342" s="51" t="s">
        <v>1000</v>
      </c>
      <c r="E342" s="41">
        <f t="shared" si="17"/>
        <v>333</v>
      </c>
      <c r="F342" s="36">
        <v>0</v>
      </c>
      <c r="G342" s="42">
        <v>0</v>
      </c>
      <c r="H342" s="42">
        <v>15.6</v>
      </c>
      <c r="I342" s="42">
        <v>33.700000000000003</v>
      </c>
      <c r="J342" s="42">
        <v>33.700000000000003</v>
      </c>
      <c r="K342" s="42">
        <v>33.700000000000003</v>
      </c>
    </row>
    <row r="343" spans="1:11" s="11" customFormat="1" ht="60">
      <c r="A343" s="91" t="s">
        <v>38</v>
      </c>
      <c r="B343" s="50" t="s">
        <v>291</v>
      </c>
      <c r="C343" s="66" t="s">
        <v>408</v>
      </c>
      <c r="D343" s="51" t="s">
        <v>316</v>
      </c>
      <c r="E343" s="41">
        <f t="shared" si="17"/>
        <v>334</v>
      </c>
      <c r="F343" s="36">
        <v>207.4</v>
      </c>
      <c r="G343" s="42">
        <v>100.8</v>
      </c>
      <c r="H343" s="42">
        <v>109.2</v>
      </c>
      <c r="I343" s="42">
        <v>0</v>
      </c>
      <c r="J343" s="42">
        <v>0</v>
      </c>
      <c r="K343" s="42">
        <v>0</v>
      </c>
    </row>
    <row r="344" spans="1:11" s="11" customFormat="1" ht="60" customHeight="1">
      <c r="A344" s="91" t="s">
        <v>38</v>
      </c>
      <c r="B344" s="50" t="s">
        <v>962</v>
      </c>
      <c r="C344" s="66" t="s">
        <v>408</v>
      </c>
      <c r="D344" s="51" t="s">
        <v>1000</v>
      </c>
      <c r="E344" s="41">
        <f t="shared" si="17"/>
        <v>335</v>
      </c>
      <c r="F344" s="36">
        <v>0</v>
      </c>
      <c r="G344" s="42">
        <v>0.6</v>
      </c>
      <c r="H344" s="42">
        <v>98.2</v>
      </c>
      <c r="I344" s="42">
        <v>239.4</v>
      </c>
      <c r="J344" s="42">
        <v>239.4</v>
      </c>
      <c r="K344" s="42">
        <v>239.4</v>
      </c>
    </row>
    <row r="345" spans="1:11" s="11" customFormat="1" ht="96" customHeight="1">
      <c r="A345" s="91" t="s">
        <v>38</v>
      </c>
      <c r="B345" s="50" t="s">
        <v>659</v>
      </c>
      <c r="C345" s="66" t="s">
        <v>688</v>
      </c>
      <c r="D345" s="91" t="s">
        <v>635</v>
      </c>
      <c r="E345" s="41">
        <f t="shared" si="17"/>
        <v>336</v>
      </c>
      <c r="F345" s="36">
        <v>0</v>
      </c>
      <c r="G345" s="42">
        <v>0</v>
      </c>
      <c r="H345" s="42">
        <v>0</v>
      </c>
      <c r="I345" s="42">
        <v>0</v>
      </c>
      <c r="J345" s="42">
        <v>0</v>
      </c>
      <c r="K345" s="42">
        <v>0</v>
      </c>
    </row>
    <row r="346" spans="1:11" s="11" customFormat="1" ht="96">
      <c r="A346" s="91" t="s">
        <v>38</v>
      </c>
      <c r="B346" s="50" t="s">
        <v>636</v>
      </c>
      <c r="C346" s="66" t="s">
        <v>688</v>
      </c>
      <c r="D346" s="51" t="s">
        <v>316</v>
      </c>
      <c r="E346" s="41">
        <f t="shared" si="17"/>
        <v>337</v>
      </c>
      <c r="F346" s="36">
        <v>2.5</v>
      </c>
      <c r="G346" s="42">
        <v>0</v>
      </c>
      <c r="H346" s="42">
        <v>0.2</v>
      </c>
      <c r="I346" s="42">
        <v>0</v>
      </c>
      <c r="J346" s="42">
        <v>0</v>
      </c>
      <c r="K346" s="42">
        <v>0</v>
      </c>
    </row>
    <row r="347" spans="1:11" s="11" customFormat="1" ht="96" customHeight="1">
      <c r="A347" s="91" t="s">
        <v>38</v>
      </c>
      <c r="B347" s="50" t="s">
        <v>963</v>
      </c>
      <c r="C347" s="66" t="s">
        <v>688</v>
      </c>
      <c r="D347" s="51" t="s">
        <v>1000</v>
      </c>
      <c r="E347" s="41">
        <f t="shared" si="17"/>
        <v>338</v>
      </c>
      <c r="F347" s="36">
        <v>0</v>
      </c>
      <c r="G347" s="42">
        <v>0</v>
      </c>
      <c r="H347" s="42">
        <v>2.2999999999999998</v>
      </c>
      <c r="I347" s="42">
        <v>1.7</v>
      </c>
      <c r="J347" s="42">
        <v>1.7</v>
      </c>
      <c r="K347" s="42">
        <v>1.7</v>
      </c>
    </row>
    <row r="348" spans="1:11" s="11" customFormat="1" ht="48">
      <c r="A348" s="91" t="s">
        <v>38</v>
      </c>
      <c r="B348" s="50" t="s">
        <v>292</v>
      </c>
      <c r="C348" s="66" t="s">
        <v>409</v>
      </c>
      <c r="D348" s="51" t="s">
        <v>316</v>
      </c>
      <c r="E348" s="41">
        <f t="shared" si="17"/>
        <v>339</v>
      </c>
      <c r="F348" s="36">
        <v>128.80000000000001</v>
      </c>
      <c r="G348" s="42">
        <v>6.46</v>
      </c>
      <c r="H348" s="42">
        <v>16.52</v>
      </c>
      <c r="I348" s="42">
        <v>0</v>
      </c>
      <c r="J348" s="42">
        <v>0</v>
      </c>
      <c r="K348" s="42">
        <v>0</v>
      </c>
    </row>
    <row r="349" spans="1:11" s="11" customFormat="1" ht="48" customHeight="1">
      <c r="A349" s="91" t="s">
        <v>38</v>
      </c>
      <c r="B349" s="50" t="s">
        <v>964</v>
      </c>
      <c r="C349" s="66" t="s">
        <v>409</v>
      </c>
      <c r="D349" s="51" t="s">
        <v>1000</v>
      </c>
      <c r="E349" s="41">
        <f t="shared" si="17"/>
        <v>340</v>
      </c>
      <c r="F349" s="36">
        <v>0</v>
      </c>
      <c r="G349" s="42">
        <v>0</v>
      </c>
      <c r="H349" s="42">
        <v>112.28</v>
      </c>
      <c r="I349" s="42">
        <v>95</v>
      </c>
      <c r="J349" s="42">
        <v>95</v>
      </c>
      <c r="K349" s="42">
        <v>95</v>
      </c>
    </row>
    <row r="350" spans="1:11" s="11" customFormat="1" ht="48" customHeight="1">
      <c r="A350" s="91" t="s">
        <v>38</v>
      </c>
      <c r="B350" s="50" t="s">
        <v>184</v>
      </c>
      <c r="C350" s="66" t="s">
        <v>453</v>
      </c>
      <c r="D350" s="91" t="s">
        <v>39</v>
      </c>
      <c r="E350" s="41">
        <f t="shared" si="17"/>
        <v>341</v>
      </c>
      <c r="F350" s="36">
        <v>20</v>
      </c>
      <c r="G350" s="42">
        <v>0</v>
      </c>
      <c r="H350" s="42">
        <v>0</v>
      </c>
      <c r="I350" s="42">
        <v>0</v>
      </c>
      <c r="J350" s="42">
        <v>0</v>
      </c>
      <c r="K350" s="42">
        <v>0</v>
      </c>
    </row>
    <row r="351" spans="1:11" s="11" customFormat="1" ht="48" customHeight="1">
      <c r="A351" s="91" t="s">
        <v>38</v>
      </c>
      <c r="B351" s="50" t="s">
        <v>677</v>
      </c>
      <c r="C351" s="66" t="s">
        <v>453</v>
      </c>
      <c r="D351" s="91" t="s">
        <v>676</v>
      </c>
      <c r="E351" s="41">
        <f t="shared" si="17"/>
        <v>342</v>
      </c>
      <c r="F351" s="36">
        <v>100</v>
      </c>
      <c r="G351" s="42">
        <v>60</v>
      </c>
      <c r="H351" s="42">
        <v>60</v>
      </c>
      <c r="I351" s="42">
        <v>100</v>
      </c>
      <c r="J351" s="42">
        <v>100</v>
      </c>
      <c r="K351" s="42">
        <v>100</v>
      </c>
    </row>
    <row r="352" spans="1:11" s="11" customFormat="1" ht="84" customHeight="1">
      <c r="A352" s="91" t="s">
        <v>38</v>
      </c>
      <c r="B352" s="50" t="s">
        <v>185</v>
      </c>
      <c r="C352" s="66" t="s">
        <v>410</v>
      </c>
      <c r="D352" s="91" t="s">
        <v>39</v>
      </c>
      <c r="E352" s="41">
        <f t="shared" si="17"/>
        <v>343</v>
      </c>
      <c r="F352" s="36">
        <v>30</v>
      </c>
      <c r="G352" s="42">
        <v>0</v>
      </c>
      <c r="H352" s="42">
        <v>0</v>
      </c>
      <c r="I352" s="42">
        <v>0</v>
      </c>
      <c r="J352" s="42">
        <v>0</v>
      </c>
      <c r="K352" s="42">
        <v>0</v>
      </c>
    </row>
    <row r="353" spans="1:11" s="11" customFormat="1" ht="84" customHeight="1">
      <c r="A353" s="91" t="s">
        <v>38</v>
      </c>
      <c r="B353" s="50" t="s">
        <v>678</v>
      </c>
      <c r="C353" s="66" t="s">
        <v>410</v>
      </c>
      <c r="D353" s="91" t="s">
        <v>676</v>
      </c>
      <c r="E353" s="41">
        <f t="shared" si="17"/>
        <v>344</v>
      </c>
      <c r="F353" s="36">
        <v>0</v>
      </c>
      <c r="G353" s="42">
        <v>40</v>
      </c>
      <c r="H353" s="42">
        <v>40</v>
      </c>
      <c r="I353" s="42">
        <v>0</v>
      </c>
      <c r="J353" s="42">
        <v>0</v>
      </c>
      <c r="K353" s="42">
        <v>0</v>
      </c>
    </row>
    <row r="354" spans="1:11" s="11" customFormat="1" ht="84" customHeight="1">
      <c r="A354" s="91" t="s">
        <v>38</v>
      </c>
      <c r="B354" s="50" t="s">
        <v>293</v>
      </c>
      <c r="C354" s="68" t="s">
        <v>410</v>
      </c>
      <c r="D354" s="91" t="s">
        <v>56</v>
      </c>
      <c r="E354" s="41">
        <f t="shared" si="17"/>
        <v>345</v>
      </c>
      <c r="F354" s="36">
        <v>107.84</v>
      </c>
      <c r="G354" s="42">
        <v>4</v>
      </c>
      <c r="H354" s="42">
        <v>107.84</v>
      </c>
      <c r="I354" s="42">
        <v>287.55</v>
      </c>
      <c r="J354" s="42">
        <v>287.55</v>
      </c>
      <c r="K354" s="42">
        <v>287.55</v>
      </c>
    </row>
    <row r="355" spans="1:11" s="11" customFormat="1" ht="36">
      <c r="A355" s="91" t="s">
        <v>38</v>
      </c>
      <c r="B355" s="50" t="s">
        <v>467</v>
      </c>
      <c r="C355" s="68" t="s">
        <v>755</v>
      </c>
      <c r="D355" s="91" t="s">
        <v>316</v>
      </c>
      <c r="E355" s="41">
        <f t="shared" si="17"/>
        <v>346</v>
      </c>
      <c r="F355" s="36">
        <v>0.8</v>
      </c>
      <c r="G355" s="42">
        <v>0</v>
      </c>
      <c r="H355" s="42">
        <v>0</v>
      </c>
      <c r="I355" s="42">
        <v>0</v>
      </c>
      <c r="J355" s="42">
        <v>0</v>
      </c>
      <c r="K355" s="42">
        <v>0</v>
      </c>
    </row>
    <row r="356" spans="1:11" s="11" customFormat="1" ht="36" customHeight="1">
      <c r="A356" s="91" t="s">
        <v>38</v>
      </c>
      <c r="B356" s="50" t="s">
        <v>965</v>
      </c>
      <c r="C356" s="68" t="s">
        <v>755</v>
      </c>
      <c r="D356" s="51" t="s">
        <v>1000</v>
      </c>
      <c r="E356" s="41">
        <f t="shared" si="17"/>
        <v>347</v>
      </c>
      <c r="F356" s="36">
        <v>0</v>
      </c>
      <c r="G356" s="42">
        <v>0</v>
      </c>
      <c r="H356" s="42">
        <v>0.8</v>
      </c>
      <c r="I356" s="42">
        <v>30.6</v>
      </c>
      <c r="J356" s="42">
        <v>30.6</v>
      </c>
      <c r="K356" s="42">
        <v>30.6</v>
      </c>
    </row>
    <row r="357" spans="1:11" s="11" customFormat="1" ht="60" customHeight="1">
      <c r="A357" s="91" t="s">
        <v>38</v>
      </c>
      <c r="B357" s="50" t="s">
        <v>637</v>
      </c>
      <c r="C357" s="68" t="s">
        <v>756</v>
      </c>
      <c r="D357" s="91" t="s">
        <v>37</v>
      </c>
      <c r="E357" s="41">
        <f t="shared" si="17"/>
        <v>348</v>
      </c>
      <c r="F357" s="36">
        <v>500</v>
      </c>
      <c r="G357" s="42">
        <v>0</v>
      </c>
      <c r="H357" s="42">
        <v>0</v>
      </c>
      <c r="I357" s="42">
        <v>0</v>
      </c>
      <c r="J357" s="42">
        <v>0</v>
      </c>
      <c r="K357" s="42">
        <v>0</v>
      </c>
    </row>
    <row r="358" spans="1:11" s="11" customFormat="1" ht="60" customHeight="1">
      <c r="A358" s="91" t="s">
        <v>38</v>
      </c>
      <c r="B358" s="50" t="s">
        <v>660</v>
      </c>
      <c r="C358" s="68" t="s">
        <v>756</v>
      </c>
      <c r="D358" s="91" t="s">
        <v>635</v>
      </c>
      <c r="E358" s="41">
        <f t="shared" si="17"/>
        <v>349</v>
      </c>
      <c r="F358" s="36">
        <v>0</v>
      </c>
      <c r="G358" s="42">
        <v>0</v>
      </c>
      <c r="H358" s="42">
        <v>0</v>
      </c>
      <c r="I358" s="42">
        <v>0</v>
      </c>
      <c r="J358" s="42">
        <v>0</v>
      </c>
      <c r="K358" s="42">
        <v>0</v>
      </c>
    </row>
    <row r="359" spans="1:11" s="11" customFormat="1" ht="60" customHeight="1">
      <c r="A359" s="91" t="s">
        <v>38</v>
      </c>
      <c r="B359" s="50" t="s">
        <v>500</v>
      </c>
      <c r="C359" s="68" t="s">
        <v>756</v>
      </c>
      <c r="D359" s="91" t="s">
        <v>339</v>
      </c>
      <c r="E359" s="41">
        <f t="shared" si="17"/>
        <v>350</v>
      </c>
      <c r="F359" s="36">
        <v>0</v>
      </c>
      <c r="G359" s="42">
        <v>0</v>
      </c>
      <c r="H359" s="42">
        <v>0</v>
      </c>
      <c r="I359" s="42">
        <v>0</v>
      </c>
      <c r="J359" s="42">
        <v>0</v>
      </c>
      <c r="K359" s="42">
        <v>0</v>
      </c>
    </row>
    <row r="360" spans="1:11" s="11" customFormat="1" ht="60">
      <c r="A360" s="91" t="s">
        <v>38</v>
      </c>
      <c r="B360" s="50" t="s">
        <v>468</v>
      </c>
      <c r="C360" s="68" t="s">
        <v>756</v>
      </c>
      <c r="D360" s="91" t="s">
        <v>316</v>
      </c>
      <c r="E360" s="41">
        <f t="shared" si="17"/>
        <v>351</v>
      </c>
      <c r="F360" s="36">
        <v>6.1</v>
      </c>
      <c r="G360" s="42">
        <v>7.67</v>
      </c>
      <c r="H360" s="42">
        <v>6.18</v>
      </c>
      <c r="I360" s="42">
        <v>0</v>
      </c>
      <c r="J360" s="42">
        <v>0</v>
      </c>
      <c r="K360" s="42">
        <v>0</v>
      </c>
    </row>
    <row r="361" spans="1:11" s="11" customFormat="1" ht="60" customHeight="1">
      <c r="A361" s="91" t="s">
        <v>38</v>
      </c>
      <c r="B361" s="50" t="s">
        <v>966</v>
      </c>
      <c r="C361" s="68" t="s">
        <v>756</v>
      </c>
      <c r="D361" s="51" t="s">
        <v>1000</v>
      </c>
      <c r="E361" s="41">
        <f t="shared" si="17"/>
        <v>352</v>
      </c>
      <c r="F361" s="36">
        <v>0</v>
      </c>
      <c r="G361" s="42">
        <v>0</v>
      </c>
      <c r="H361" s="42">
        <v>3.04</v>
      </c>
      <c r="I361" s="42">
        <v>5.9</v>
      </c>
      <c r="J361" s="42">
        <v>5.9</v>
      </c>
      <c r="K361" s="42">
        <v>5.9</v>
      </c>
    </row>
    <row r="362" spans="1:11" s="11" customFormat="1" ht="60">
      <c r="A362" s="91" t="s">
        <v>38</v>
      </c>
      <c r="B362" s="50" t="s">
        <v>469</v>
      </c>
      <c r="C362" s="68" t="s">
        <v>757</v>
      </c>
      <c r="D362" s="91" t="s">
        <v>316</v>
      </c>
      <c r="E362" s="41">
        <f t="shared" si="17"/>
        <v>353</v>
      </c>
      <c r="F362" s="36">
        <v>1</v>
      </c>
      <c r="G362" s="42">
        <v>3.01</v>
      </c>
      <c r="H362" s="42">
        <v>3.01</v>
      </c>
      <c r="I362" s="42">
        <v>0</v>
      </c>
      <c r="J362" s="42">
        <v>0</v>
      </c>
      <c r="K362" s="42">
        <v>0</v>
      </c>
    </row>
    <row r="363" spans="1:11" s="11" customFormat="1" ht="60" customHeight="1">
      <c r="A363" s="91" t="s">
        <v>38</v>
      </c>
      <c r="B363" s="50" t="s">
        <v>967</v>
      </c>
      <c r="C363" s="68" t="s">
        <v>757</v>
      </c>
      <c r="D363" s="51" t="s">
        <v>1000</v>
      </c>
      <c r="E363" s="41">
        <f t="shared" si="17"/>
        <v>354</v>
      </c>
      <c r="F363" s="36">
        <v>0</v>
      </c>
      <c r="G363" s="42">
        <v>0</v>
      </c>
      <c r="H363" s="42">
        <v>0.4</v>
      </c>
      <c r="I363" s="42">
        <v>4</v>
      </c>
      <c r="J363" s="42">
        <v>4</v>
      </c>
      <c r="K363" s="42">
        <v>4</v>
      </c>
    </row>
    <row r="364" spans="1:11" s="11" customFormat="1" ht="36" customHeight="1">
      <c r="A364" s="91" t="s">
        <v>38</v>
      </c>
      <c r="B364" s="50" t="s">
        <v>501</v>
      </c>
      <c r="C364" s="68" t="s">
        <v>411</v>
      </c>
      <c r="D364" s="91" t="s">
        <v>339</v>
      </c>
      <c r="E364" s="41">
        <f t="shared" si="17"/>
        <v>355</v>
      </c>
      <c r="F364" s="36">
        <v>0</v>
      </c>
      <c r="G364" s="42">
        <v>0</v>
      </c>
      <c r="H364" s="42">
        <v>0</v>
      </c>
      <c r="I364" s="42">
        <v>0</v>
      </c>
      <c r="J364" s="42">
        <v>0</v>
      </c>
      <c r="K364" s="42">
        <v>0</v>
      </c>
    </row>
    <row r="365" spans="1:11" s="11" customFormat="1" ht="36">
      <c r="A365" s="91" t="s">
        <v>38</v>
      </c>
      <c r="B365" s="50" t="s">
        <v>294</v>
      </c>
      <c r="C365" s="66" t="s">
        <v>411</v>
      </c>
      <c r="D365" s="51" t="s">
        <v>316</v>
      </c>
      <c r="E365" s="41">
        <f t="shared" si="17"/>
        <v>356</v>
      </c>
      <c r="F365" s="36">
        <v>14.6</v>
      </c>
      <c r="G365" s="42">
        <v>1.64</v>
      </c>
      <c r="H365" s="42">
        <v>2.84</v>
      </c>
      <c r="I365" s="42">
        <v>0</v>
      </c>
      <c r="J365" s="42">
        <v>0</v>
      </c>
      <c r="K365" s="42">
        <v>0</v>
      </c>
    </row>
    <row r="366" spans="1:11" s="11" customFormat="1" ht="36" customHeight="1">
      <c r="A366" s="91" t="s">
        <v>38</v>
      </c>
      <c r="B366" s="50" t="s">
        <v>968</v>
      </c>
      <c r="C366" s="66" t="s">
        <v>411</v>
      </c>
      <c r="D366" s="51" t="s">
        <v>1000</v>
      </c>
      <c r="E366" s="41">
        <f t="shared" si="17"/>
        <v>357</v>
      </c>
      <c r="F366" s="36">
        <v>0</v>
      </c>
      <c r="G366" s="42">
        <v>0</v>
      </c>
      <c r="H366" s="42">
        <v>11.77</v>
      </c>
      <c r="I366" s="42">
        <v>11.8</v>
      </c>
      <c r="J366" s="42">
        <v>11.8</v>
      </c>
      <c r="K366" s="42">
        <v>11.8</v>
      </c>
    </row>
    <row r="367" spans="1:11" s="11" customFormat="1" ht="48" customHeight="1">
      <c r="A367" s="91" t="s">
        <v>38</v>
      </c>
      <c r="B367" s="50" t="s">
        <v>819</v>
      </c>
      <c r="C367" s="66" t="s">
        <v>813</v>
      </c>
      <c r="D367" s="91" t="s">
        <v>815</v>
      </c>
      <c r="E367" s="41">
        <f t="shared" si="17"/>
        <v>358</v>
      </c>
      <c r="F367" s="36">
        <v>0</v>
      </c>
      <c r="G367" s="42">
        <v>0</v>
      </c>
      <c r="H367" s="42">
        <v>0</v>
      </c>
      <c r="I367" s="42">
        <v>0</v>
      </c>
      <c r="J367" s="42">
        <v>0</v>
      </c>
      <c r="K367" s="42">
        <v>0</v>
      </c>
    </row>
    <row r="368" spans="1:11" s="11" customFormat="1" ht="48" customHeight="1">
      <c r="A368" s="91" t="s">
        <v>38</v>
      </c>
      <c r="B368" s="50" t="s">
        <v>969</v>
      </c>
      <c r="C368" s="66" t="s">
        <v>813</v>
      </c>
      <c r="D368" s="51" t="s">
        <v>1000</v>
      </c>
      <c r="E368" s="41">
        <f t="shared" si="17"/>
        <v>359</v>
      </c>
      <c r="F368" s="36">
        <v>0</v>
      </c>
      <c r="G368" s="42">
        <v>0</v>
      </c>
      <c r="H368" s="42">
        <v>0</v>
      </c>
      <c r="I368" s="42">
        <v>0</v>
      </c>
      <c r="J368" s="42">
        <v>0</v>
      </c>
      <c r="K368" s="42">
        <v>0</v>
      </c>
    </row>
    <row r="369" spans="1:11" s="11" customFormat="1" ht="84" customHeight="1">
      <c r="A369" s="91" t="s">
        <v>38</v>
      </c>
      <c r="B369" s="50" t="s">
        <v>642</v>
      </c>
      <c r="C369" s="66" t="s">
        <v>357</v>
      </c>
      <c r="D369" s="91" t="s">
        <v>639</v>
      </c>
      <c r="E369" s="41">
        <f t="shared" si="17"/>
        <v>360</v>
      </c>
      <c r="F369" s="36">
        <v>0</v>
      </c>
      <c r="G369" s="42">
        <v>0</v>
      </c>
      <c r="H369" s="42">
        <v>0</v>
      </c>
      <c r="I369" s="42">
        <v>0</v>
      </c>
      <c r="J369" s="42">
        <v>0</v>
      </c>
      <c r="K369" s="42">
        <v>0</v>
      </c>
    </row>
    <row r="370" spans="1:11" s="11" customFormat="1" ht="84" customHeight="1">
      <c r="A370" s="91" t="s">
        <v>38</v>
      </c>
      <c r="B370" s="50" t="s">
        <v>781</v>
      </c>
      <c r="C370" s="66" t="s">
        <v>357</v>
      </c>
      <c r="D370" s="91" t="s">
        <v>337</v>
      </c>
      <c r="E370" s="41">
        <f t="shared" si="17"/>
        <v>361</v>
      </c>
      <c r="F370" s="36">
        <v>0</v>
      </c>
      <c r="G370" s="42">
        <v>0</v>
      </c>
      <c r="H370" s="42">
        <v>0</v>
      </c>
      <c r="I370" s="42">
        <v>0</v>
      </c>
      <c r="J370" s="42">
        <v>0</v>
      </c>
      <c r="K370" s="42">
        <v>0</v>
      </c>
    </row>
    <row r="371" spans="1:11" s="11" customFormat="1" ht="84" customHeight="1">
      <c r="A371" s="91" t="s">
        <v>38</v>
      </c>
      <c r="B371" s="50" t="s">
        <v>661</v>
      </c>
      <c r="C371" s="66" t="s">
        <v>357</v>
      </c>
      <c r="D371" s="91" t="s">
        <v>635</v>
      </c>
      <c r="E371" s="41">
        <f t="shared" si="17"/>
        <v>362</v>
      </c>
      <c r="F371" s="36">
        <v>0</v>
      </c>
      <c r="G371" s="42">
        <v>0</v>
      </c>
      <c r="H371" s="42">
        <v>0</v>
      </c>
      <c r="I371" s="42">
        <v>0</v>
      </c>
      <c r="J371" s="42">
        <v>0</v>
      </c>
      <c r="K371" s="42">
        <v>0</v>
      </c>
    </row>
    <row r="372" spans="1:11" s="11" customFormat="1" ht="84" customHeight="1">
      <c r="A372" s="91" t="s">
        <v>38</v>
      </c>
      <c r="B372" s="50" t="s">
        <v>668</v>
      </c>
      <c r="C372" s="66" t="s">
        <v>357</v>
      </c>
      <c r="D372" s="91" t="s">
        <v>339</v>
      </c>
      <c r="E372" s="41">
        <f t="shared" si="17"/>
        <v>363</v>
      </c>
      <c r="F372" s="36">
        <v>0</v>
      </c>
      <c r="G372" s="42">
        <v>0</v>
      </c>
      <c r="H372" s="42">
        <v>0</v>
      </c>
      <c r="I372" s="42">
        <v>0</v>
      </c>
      <c r="J372" s="42">
        <v>0</v>
      </c>
      <c r="K372" s="42">
        <v>0</v>
      </c>
    </row>
    <row r="373" spans="1:11" s="11" customFormat="1" ht="60" customHeight="1">
      <c r="A373" s="91" t="s">
        <v>38</v>
      </c>
      <c r="B373" s="50" t="s">
        <v>295</v>
      </c>
      <c r="C373" s="66" t="s">
        <v>412</v>
      </c>
      <c r="D373" s="91" t="s">
        <v>336</v>
      </c>
      <c r="E373" s="41">
        <f t="shared" si="17"/>
        <v>364</v>
      </c>
      <c r="F373" s="36">
        <v>46</v>
      </c>
      <c r="G373" s="42">
        <v>3.5</v>
      </c>
      <c r="H373" s="42">
        <v>42</v>
      </c>
      <c r="I373" s="42">
        <v>40.5</v>
      </c>
      <c r="J373" s="42">
        <v>39</v>
      </c>
      <c r="K373" s="42">
        <v>40.5</v>
      </c>
    </row>
    <row r="374" spans="1:11" s="11" customFormat="1" ht="48" customHeight="1">
      <c r="A374" s="91" t="s">
        <v>38</v>
      </c>
      <c r="B374" s="50" t="s">
        <v>644</v>
      </c>
      <c r="C374" s="66" t="s">
        <v>643</v>
      </c>
      <c r="D374" s="91" t="s">
        <v>639</v>
      </c>
      <c r="E374" s="41">
        <f t="shared" si="17"/>
        <v>365</v>
      </c>
      <c r="F374" s="36">
        <v>0</v>
      </c>
      <c r="G374" s="42">
        <v>0</v>
      </c>
      <c r="H374" s="42">
        <v>0</v>
      </c>
      <c r="I374" s="42">
        <v>0</v>
      </c>
      <c r="J374" s="42">
        <v>0</v>
      </c>
      <c r="K374" s="42">
        <v>0</v>
      </c>
    </row>
    <row r="375" spans="1:11" s="11" customFormat="1" ht="48" customHeight="1">
      <c r="A375" s="91" t="s">
        <v>38</v>
      </c>
      <c r="B375" s="50" t="s">
        <v>840</v>
      </c>
      <c r="C375" s="66" t="s">
        <v>643</v>
      </c>
      <c r="D375" s="51" t="s">
        <v>842</v>
      </c>
      <c r="E375" s="41">
        <f t="shared" si="17"/>
        <v>366</v>
      </c>
      <c r="F375" s="36">
        <v>0</v>
      </c>
      <c r="G375" s="42">
        <v>0</v>
      </c>
      <c r="H375" s="42">
        <v>0</v>
      </c>
      <c r="I375" s="42">
        <v>0</v>
      </c>
      <c r="J375" s="42">
        <v>0</v>
      </c>
      <c r="K375" s="42">
        <v>0</v>
      </c>
    </row>
    <row r="376" spans="1:11" s="11" customFormat="1" ht="48" customHeight="1">
      <c r="A376" s="91" t="s">
        <v>38</v>
      </c>
      <c r="B376" s="50" t="s">
        <v>839</v>
      </c>
      <c r="C376" s="66" t="s">
        <v>643</v>
      </c>
      <c r="D376" s="91" t="s">
        <v>841</v>
      </c>
      <c r="E376" s="41">
        <f t="shared" si="17"/>
        <v>367</v>
      </c>
      <c r="F376" s="36">
        <v>0</v>
      </c>
      <c r="G376" s="42">
        <v>0</v>
      </c>
      <c r="H376" s="42">
        <v>0</v>
      </c>
      <c r="I376" s="42">
        <v>0</v>
      </c>
      <c r="J376" s="42">
        <v>0</v>
      </c>
      <c r="K376" s="42">
        <v>0</v>
      </c>
    </row>
    <row r="377" spans="1:11" s="11" customFormat="1" ht="48" customHeight="1">
      <c r="A377" s="91" t="s">
        <v>38</v>
      </c>
      <c r="B377" s="50" t="s">
        <v>669</v>
      </c>
      <c r="C377" s="66" t="s">
        <v>643</v>
      </c>
      <c r="D377" s="91" t="s">
        <v>339</v>
      </c>
      <c r="E377" s="41">
        <f t="shared" si="17"/>
        <v>368</v>
      </c>
      <c r="F377" s="36">
        <v>0</v>
      </c>
      <c r="G377" s="42">
        <v>0</v>
      </c>
      <c r="H377" s="42">
        <v>0</v>
      </c>
      <c r="I377" s="42">
        <v>0</v>
      </c>
      <c r="J377" s="42">
        <v>0</v>
      </c>
      <c r="K377" s="42">
        <v>0</v>
      </c>
    </row>
    <row r="378" spans="1:11" s="11" customFormat="1" ht="72" customHeight="1">
      <c r="A378" s="91" t="s">
        <v>38</v>
      </c>
      <c r="B378" s="50" t="s">
        <v>645</v>
      </c>
      <c r="C378" s="66" t="s">
        <v>415</v>
      </c>
      <c r="D378" s="91" t="s">
        <v>639</v>
      </c>
      <c r="E378" s="41">
        <f t="shared" si="17"/>
        <v>369</v>
      </c>
      <c r="F378" s="36">
        <v>0</v>
      </c>
      <c r="G378" s="42">
        <v>0</v>
      </c>
      <c r="H378" s="42">
        <v>0</v>
      </c>
      <c r="I378" s="42">
        <v>0</v>
      </c>
      <c r="J378" s="42">
        <v>0</v>
      </c>
      <c r="K378" s="42">
        <v>0</v>
      </c>
    </row>
    <row r="379" spans="1:11" s="11" customFormat="1" ht="72" customHeight="1">
      <c r="A379" s="91" t="s">
        <v>38</v>
      </c>
      <c r="B379" s="50" t="s">
        <v>499</v>
      </c>
      <c r="C379" s="66" t="s">
        <v>415</v>
      </c>
      <c r="D379" s="91" t="s">
        <v>336</v>
      </c>
      <c r="E379" s="41">
        <f t="shared" si="17"/>
        <v>370</v>
      </c>
      <c r="F379" s="36">
        <v>0</v>
      </c>
      <c r="G379" s="42">
        <v>0</v>
      </c>
      <c r="H379" s="42">
        <v>0</v>
      </c>
      <c r="I379" s="42">
        <v>0</v>
      </c>
      <c r="J379" s="42">
        <v>0</v>
      </c>
      <c r="K379" s="42">
        <v>0</v>
      </c>
    </row>
    <row r="380" spans="1:11" s="11" customFormat="1" ht="72" customHeight="1">
      <c r="A380" s="91" t="s">
        <v>38</v>
      </c>
      <c r="B380" s="50" t="s">
        <v>820</v>
      </c>
      <c r="C380" s="66" t="s">
        <v>415</v>
      </c>
      <c r="D380" s="91" t="s">
        <v>815</v>
      </c>
      <c r="E380" s="41">
        <f t="shared" si="17"/>
        <v>371</v>
      </c>
      <c r="F380" s="36">
        <v>0</v>
      </c>
      <c r="G380" s="42">
        <v>0</v>
      </c>
      <c r="H380" s="42">
        <v>0</v>
      </c>
      <c r="I380" s="42">
        <v>0</v>
      </c>
      <c r="J380" s="42">
        <v>0</v>
      </c>
      <c r="K380" s="42">
        <v>0</v>
      </c>
    </row>
    <row r="381" spans="1:11" s="11" customFormat="1" ht="72" customHeight="1">
      <c r="A381" s="91" t="s">
        <v>38</v>
      </c>
      <c r="B381" s="50" t="s">
        <v>251</v>
      </c>
      <c r="C381" s="66" t="s">
        <v>415</v>
      </c>
      <c r="D381" s="91" t="s">
        <v>826</v>
      </c>
      <c r="E381" s="41">
        <f t="shared" si="17"/>
        <v>372</v>
      </c>
      <c r="F381" s="36">
        <v>0</v>
      </c>
      <c r="G381" s="42">
        <v>0</v>
      </c>
      <c r="H381" s="42">
        <v>0</v>
      </c>
      <c r="I381" s="42">
        <v>0</v>
      </c>
      <c r="J381" s="42">
        <v>0</v>
      </c>
      <c r="K381" s="42">
        <v>0</v>
      </c>
    </row>
    <row r="382" spans="1:11" s="11" customFormat="1" ht="72" customHeight="1">
      <c r="A382" s="91" t="s">
        <v>38</v>
      </c>
      <c r="B382" s="50" t="s">
        <v>296</v>
      </c>
      <c r="C382" s="66" t="s">
        <v>415</v>
      </c>
      <c r="D382" s="91" t="s">
        <v>337</v>
      </c>
      <c r="E382" s="41">
        <f t="shared" si="17"/>
        <v>373</v>
      </c>
      <c r="F382" s="36">
        <v>15</v>
      </c>
      <c r="G382" s="42">
        <v>0</v>
      </c>
      <c r="H382" s="42">
        <v>0</v>
      </c>
      <c r="I382" s="42">
        <v>133.30000000000001</v>
      </c>
      <c r="J382" s="42">
        <v>133.30000000000001</v>
      </c>
      <c r="K382" s="42">
        <v>133.30000000000001</v>
      </c>
    </row>
    <row r="383" spans="1:11" s="11" customFormat="1" ht="72" customHeight="1">
      <c r="A383" s="91" t="s">
        <v>38</v>
      </c>
      <c r="B383" s="50" t="s">
        <v>332</v>
      </c>
      <c r="C383" s="66" t="s">
        <v>415</v>
      </c>
      <c r="D383" s="91" t="s">
        <v>37</v>
      </c>
      <c r="E383" s="41">
        <f t="shared" si="17"/>
        <v>374</v>
      </c>
      <c r="F383" s="36">
        <v>0</v>
      </c>
      <c r="G383" s="42">
        <v>0</v>
      </c>
      <c r="H383" s="42">
        <v>0</v>
      </c>
      <c r="I383" s="42">
        <v>0</v>
      </c>
      <c r="J383" s="42">
        <v>0</v>
      </c>
      <c r="K383" s="42">
        <v>0</v>
      </c>
    </row>
    <row r="384" spans="1:11" s="11" customFormat="1" ht="72" customHeight="1">
      <c r="A384" s="91" t="s">
        <v>38</v>
      </c>
      <c r="B384" s="50" t="s">
        <v>662</v>
      </c>
      <c r="C384" s="66" t="s">
        <v>415</v>
      </c>
      <c r="D384" s="91" t="s">
        <v>635</v>
      </c>
      <c r="E384" s="41">
        <f t="shared" si="17"/>
        <v>375</v>
      </c>
      <c r="F384" s="36">
        <v>0</v>
      </c>
      <c r="G384" s="42">
        <v>0</v>
      </c>
      <c r="H384" s="42">
        <v>0</v>
      </c>
      <c r="I384" s="42">
        <v>1.3</v>
      </c>
      <c r="J384" s="42">
        <v>1.3</v>
      </c>
      <c r="K384" s="42">
        <v>1.3</v>
      </c>
    </row>
    <row r="385" spans="1:11" s="11" customFormat="1" ht="72" customHeight="1">
      <c r="A385" s="91" t="s">
        <v>38</v>
      </c>
      <c r="B385" s="50" t="s">
        <v>502</v>
      </c>
      <c r="C385" s="66" t="s">
        <v>415</v>
      </c>
      <c r="D385" s="91" t="s">
        <v>339</v>
      </c>
      <c r="E385" s="41">
        <f t="shared" ref="E385:E448" si="18">E384+1</f>
        <v>376</v>
      </c>
      <c r="F385" s="36">
        <v>0</v>
      </c>
      <c r="G385" s="42">
        <v>0</v>
      </c>
      <c r="H385" s="42">
        <v>0</v>
      </c>
      <c r="I385" s="42">
        <v>0</v>
      </c>
      <c r="J385" s="42">
        <v>0</v>
      </c>
      <c r="K385" s="42">
        <v>0</v>
      </c>
    </row>
    <row r="386" spans="1:11" s="11" customFormat="1" ht="72">
      <c r="A386" s="91" t="s">
        <v>38</v>
      </c>
      <c r="B386" s="50" t="s">
        <v>297</v>
      </c>
      <c r="C386" s="66" t="s">
        <v>415</v>
      </c>
      <c r="D386" s="51" t="s">
        <v>316</v>
      </c>
      <c r="E386" s="41">
        <f t="shared" si="18"/>
        <v>377</v>
      </c>
      <c r="F386" s="36">
        <v>1563.4</v>
      </c>
      <c r="G386" s="42">
        <v>180</v>
      </c>
      <c r="H386" s="42">
        <v>310</v>
      </c>
      <c r="I386" s="42">
        <v>0</v>
      </c>
      <c r="J386" s="42">
        <v>0</v>
      </c>
      <c r="K386" s="42">
        <v>0</v>
      </c>
    </row>
    <row r="387" spans="1:11" s="11" customFormat="1" ht="72" customHeight="1">
      <c r="A387" s="91" t="s">
        <v>38</v>
      </c>
      <c r="B387" s="50" t="s">
        <v>970</v>
      </c>
      <c r="C387" s="66" t="s">
        <v>415</v>
      </c>
      <c r="D387" s="51" t="s">
        <v>1000</v>
      </c>
      <c r="E387" s="41">
        <f t="shared" si="18"/>
        <v>378</v>
      </c>
      <c r="F387" s="36">
        <v>0</v>
      </c>
      <c r="G387" s="42">
        <v>0</v>
      </c>
      <c r="H387" s="42">
        <v>1253.4000000000001</v>
      </c>
      <c r="I387" s="42">
        <v>1750.3</v>
      </c>
      <c r="J387" s="42">
        <v>1750.3</v>
      </c>
      <c r="K387" s="42">
        <v>1750.3</v>
      </c>
    </row>
    <row r="388" spans="1:11" s="11" customFormat="1" ht="36" customHeight="1">
      <c r="A388" s="91" t="s">
        <v>38</v>
      </c>
      <c r="B388" s="50" t="s">
        <v>821</v>
      </c>
      <c r="C388" s="66" t="s">
        <v>416</v>
      </c>
      <c r="D388" s="91" t="s">
        <v>815</v>
      </c>
      <c r="E388" s="41">
        <f t="shared" si="18"/>
        <v>379</v>
      </c>
      <c r="F388" s="36">
        <v>0</v>
      </c>
      <c r="G388" s="42">
        <v>0</v>
      </c>
      <c r="H388" s="42">
        <v>0</v>
      </c>
      <c r="I388" s="42">
        <v>0</v>
      </c>
      <c r="J388" s="42">
        <v>0</v>
      </c>
      <c r="K388" s="42">
        <v>0</v>
      </c>
    </row>
    <row r="389" spans="1:11" s="11" customFormat="1" ht="36" customHeight="1">
      <c r="A389" s="91" t="s">
        <v>38</v>
      </c>
      <c r="B389" s="50" t="s">
        <v>252</v>
      </c>
      <c r="C389" s="66" t="s">
        <v>416</v>
      </c>
      <c r="D389" s="91" t="s">
        <v>826</v>
      </c>
      <c r="E389" s="41">
        <f t="shared" si="18"/>
        <v>380</v>
      </c>
      <c r="F389" s="36">
        <v>0</v>
      </c>
      <c r="G389" s="42">
        <v>0</v>
      </c>
      <c r="H389" s="42">
        <v>0</v>
      </c>
      <c r="I389" s="42">
        <v>0</v>
      </c>
      <c r="J389" s="42">
        <v>0</v>
      </c>
      <c r="K389" s="42">
        <v>0</v>
      </c>
    </row>
    <row r="390" spans="1:11" s="11" customFormat="1" ht="36" customHeight="1">
      <c r="A390" s="91" t="s">
        <v>38</v>
      </c>
      <c r="B390" s="50" t="s">
        <v>321</v>
      </c>
      <c r="C390" s="66" t="s">
        <v>416</v>
      </c>
      <c r="D390" s="91" t="s">
        <v>337</v>
      </c>
      <c r="E390" s="41">
        <f t="shared" si="18"/>
        <v>381</v>
      </c>
      <c r="F390" s="36">
        <v>0</v>
      </c>
      <c r="G390" s="42">
        <v>0</v>
      </c>
      <c r="H390" s="42">
        <v>0</v>
      </c>
      <c r="I390" s="42">
        <v>1</v>
      </c>
      <c r="J390" s="42">
        <v>1</v>
      </c>
      <c r="K390" s="42">
        <v>1</v>
      </c>
    </row>
    <row r="391" spans="1:11" s="11" customFormat="1" ht="60" customHeight="1">
      <c r="A391" s="91" t="s">
        <v>38</v>
      </c>
      <c r="B391" s="50" t="s">
        <v>298</v>
      </c>
      <c r="C391" s="66" t="s">
        <v>416</v>
      </c>
      <c r="D391" s="91" t="s">
        <v>37</v>
      </c>
      <c r="E391" s="41">
        <f t="shared" si="18"/>
        <v>382</v>
      </c>
      <c r="F391" s="36">
        <v>0</v>
      </c>
      <c r="G391" s="42">
        <v>0</v>
      </c>
      <c r="H391" s="42">
        <v>0</v>
      </c>
      <c r="I391" s="42">
        <v>6</v>
      </c>
      <c r="J391" s="42">
        <v>6</v>
      </c>
      <c r="K391" s="42">
        <v>6</v>
      </c>
    </row>
    <row r="392" spans="1:11" s="11" customFormat="1" ht="36" customHeight="1">
      <c r="A392" s="91" t="s">
        <v>38</v>
      </c>
      <c r="B392" s="50" t="s">
        <v>503</v>
      </c>
      <c r="C392" s="66" t="s">
        <v>416</v>
      </c>
      <c r="D392" s="91" t="s">
        <v>339</v>
      </c>
      <c r="E392" s="41">
        <f t="shared" si="18"/>
        <v>383</v>
      </c>
      <c r="F392" s="36">
        <v>0</v>
      </c>
      <c r="G392" s="42">
        <v>0</v>
      </c>
      <c r="H392" s="42">
        <v>0</v>
      </c>
      <c r="I392" s="42">
        <v>0</v>
      </c>
      <c r="J392" s="42">
        <v>0</v>
      </c>
      <c r="K392" s="42">
        <v>0</v>
      </c>
    </row>
    <row r="393" spans="1:11" s="11" customFormat="1" ht="36">
      <c r="A393" s="91" t="s">
        <v>38</v>
      </c>
      <c r="B393" s="50" t="s">
        <v>299</v>
      </c>
      <c r="C393" s="66" t="s">
        <v>416</v>
      </c>
      <c r="D393" s="51" t="s">
        <v>316</v>
      </c>
      <c r="E393" s="41">
        <f t="shared" si="18"/>
        <v>384</v>
      </c>
      <c r="F393" s="36">
        <v>32.1</v>
      </c>
      <c r="G393" s="42">
        <v>1.5</v>
      </c>
      <c r="H393" s="42">
        <v>4.2</v>
      </c>
      <c r="I393" s="42">
        <v>0</v>
      </c>
      <c r="J393" s="42">
        <v>0</v>
      </c>
      <c r="K393" s="42">
        <v>0</v>
      </c>
    </row>
    <row r="394" spans="1:11" s="11" customFormat="1" ht="36" customHeight="1">
      <c r="A394" s="91" t="s">
        <v>38</v>
      </c>
      <c r="B394" s="50" t="s">
        <v>971</v>
      </c>
      <c r="C394" s="66" t="s">
        <v>416</v>
      </c>
      <c r="D394" s="51" t="s">
        <v>1000</v>
      </c>
      <c r="E394" s="41">
        <f t="shared" si="18"/>
        <v>385</v>
      </c>
      <c r="F394" s="36">
        <v>0</v>
      </c>
      <c r="G394" s="42">
        <v>0</v>
      </c>
      <c r="H394" s="42">
        <v>27.9</v>
      </c>
      <c r="I394" s="42">
        <v>26.8</v>
      </c>
      <c r="J394" s="42">
        <v>26.8</v>
      </c>
      <c r="K394" s="42">
        <v>26.8</v>
      </c>
    </row>
    <row r="395" spans="1:11" s="11" customFormat="1" ht="48" customHeight="1">
      <c r="A395" s="91" t="s">
        <v>38</v>
      </c>
      <c r="B395" s="50" t="s">
        <v>972</v>
      </c>
      <c r="C395" s="66" t="s">
        <v>758</v>
      </c>
      <c r="D395" s="51" t="s">
        <v>1000</v>
      </c>
      <c r="E395" s="41">
        <f t="shared" si="18"/>
        <v>386</v>
      </c>
      <c r="F395" s="36">
        <v>0</v>
      </c>
      <c r="G395" s="42">
        <v>0</v>
      </c>
      <c r="H395" s="42">
        <v>0</v>
      </c>
      <c r="I395" s="42">
        <v>0</v>
      </c>
      <c r="J395" s="42">
        <v>0</v>
      </c>
      <c r="K395" s="42">
        <v>0</v>
      </c>
    </row>
    <row r="396" spans="1:11" s="11" customFormat="1" ht="48">
      <c r="A396" s="91" t="s">
        <v>38</v>
      </c>
      <c r="B396" s="50" t="s">
        <v>470</v>
      </c>
      <c r="C396" s="66" t="s">
        <v>759</v>
      </c>
      <c r="D396" s="51" t="s">
        <v>316</v>
      </c>
      <c r="E396" s="41">
        <f t="shared" si="18"/>
        <v>387</v>
      </c>
      <c r="F396" s="36">
        <v>12.1</v>
      </c>
      <c r="G396" s="42">
        <v>11.96</v>
      </c>
      <c r="H396" s="42">
        <v>9.9600000000000009</v>
      </c>
      <c r="I396" s="42">
        <v>0</v>
      </c>
      <c r="J396" s="42">
        <v>0</v>
      </c>
      <c r="K396" s="42">
        <v>0</v>
      </c>
    </row>
    <row r="397" spans="1:11" s="11" customFormat="1" ht="60" customHeight="1">
      <c r="A397" s="91" t="s">
        <v>38</v>
      </c>
      <c r="B397" s="50" t="s">
        <v>973</v>
      </c>
      <c r="C397" s="66" t="s">
        <v>759</v>
      </c>
      <c r="D397" s="51" t="s">
        <v>1000</v>
      </c>
      <c r="E397" s="41">
        <f t="shared" si="18"/>
        <v>388</v>
      </c>
      <c r="F397" s="36">
        <v>0</v>
      </c>
      <c r="G397" s="42">
        <v>3</v>
      </c>
      <c r="H397" s="42">
        <v>6</v>
      </c>
      <c r="I397" s="42">
        <v>17</v>
      </c>
      <c r="J397" s="42">
        <v>17</v>
      </c>
      <c r="K397" s="42">
        <v>17</v>
      </c>
    </row>
    <row r="398" spans="1:11" s="11" customFormat="1" ht="36">
      <c r="A398" s="91" t="s">
        <v>38</v>
      </c>
      <c r="B398" s="50" t="s">
        <v>300</v>
      </c>
      <c r="C398" s="66" t="s">
        <v>417</v>
      </c>
      <c r="D398" s="51" t="s">
        <v>316</v>
      </c>
      <c r="E398" s="41">
        <f t="shared" si="18"/>
        <v>389</v>
      </c>
      <c r="F398" s="36">
        <v>44</v>
      </c>
      <c r="G398" s="42">
        <v>51.33</v>
      </c>
      <c r="H398" s="42">
        <v>50.45</v>
      </c>
      <c r="I398" s="42">
        <v>0</v>
      </c>
      <c r="J398" s="42">
        <v>0</v>
      </c>
      <c r="K398" s="42">
        <v>0</v>
      </c>
    </row>
    <row r="399" spans="1:11" s="11" customFormat="1" ht="48" customHeight="1">
      <c r="A399" s="91" t="s">
        <v>38</v>
      </c>
      <c r="B399" s="50" t="s">
        <v>974</v>
      </c>
      <c r="C399" s="66" t="s">
        <v>417</v>
      </c>
      <c r="D399" s="51" t="s">
        <v>1000</v>
      </c>
      <c r="E399" s="41">
        <f t="shared" si="18"/>
        <v>390</v>
      </c>
      <c r="F399" s="36">
        <v>0</v>
      </c>
      <c r="G399" s="42">
        <v>0</v>
      </c>
      <c r="H399" s="42">
        <v>21.9</v>
      </c>
      <c r="I399" s="42">
        <v>59.9</v>
      </c>
      <c r="J399" s="42">
        <v>59.9</v>
      </c>
      <c r="K399" s="42">
        <v>59.9</v>
      </c>
    </row>
    <row r="400" spans="1:11" s="11" customFormat="1" ht="48" customHeight="1">
      <c r="A400" s="91" t="s">
        <v>38</v>
      </c>
      <c r="B400" s="50" t="s">
        <v>822</v>
      </c>
      <c r="C400" s="66" t="s">
        <v>413</v>
      </c>
      <c r="D400" s="91" t="s">
        <v>815</v>
      </c>
      <c r="E400" s="41">
        <f t="shared" si="18"/>
        <v>391</v>
      </c>
      <c r="F400" s="36">
        <v>0</v>
      </c>
      <c r="G400" s="42">
        <v>0</v>
      </c>
      <c r="H400" s="42">
        <v>0</v>
      </c>
      <c r="I400" s="42">
        <v>34.15</v>
      </c>
      <c r="J400" s="42">
        <v>34.15</v>
      </c>
      <c r="K400" s="42">
        <v>34.15</v>
      </c>
    </row>
    <row r="401" spans="1:11" s="11" customFormat="1" ht="48">
      <c r="A401" s="91" t="s">
        <v>38</v>
      </c>
      <c r="B401" s="50" t="s">
        <v>301</v>
      </c>
      <c r="C401" s="68" t="s">
        <v>413</v>
      </c>
      <c r="D401" s="51" t="s">
        <v>316</v>
      </c>
      <c r="E401" s="41">
        <f t="shared" si="18"/>
        <v>392</v>
      </c>
      <c r="F401" s="36">
        <v>92.8</v>
      </c>
      <c r="G401" s="42">
        <v>0</v>
      </c>
      <c r="H401" s="42">
        <v>7.7</v>
      </c>
      <c r="I401" s="42">
        <v>0</v>
      </c>
      <c r="J401" s="42">
        <v>0</v>
      </c>
      <c r="K401" s="42">
        <v>0</v>
      </c>
    </row>
    <row r="402" spans="1:11" s="11" customFormat="1" ht="48" customHeight="1">
      <c r="A402" s="91" t="s">
        <v>38</v>
      </c>
      <c r="B402" s="50" t="s">
        <v>975</v>
      </c>
      <c r="C402" s="68" t="s">
        <v>413</v>
      </c>
      <c r="D402" s="51" t="s">
        <v>1000</v>
      </c>
      <c r="E402" s="41">
        <f t="shared" si="18"/>
        <v>393</v>
      </c>
      <c r="F402" s="36">
        <v>0</v>
      </c>
      <c r="G402" s="42">
        <v>0</v>
      </c>
      <c r="H402" s="42">
        <v>85.1</v>
      </c>
      <c r="I402" s="42">
        <v>61.8</v>
      </c>
      <c r="J402" s="42">
        <v>61.8</v>
      </c>
      <c r="K402" s="42">
        <v>61.8</v>
      </c>
    </row>
    <row r="403" spans="1:11" s="11" customFormat="1" ht="48" customHeight="1">
      <c r="A403" s="91" t="s">
        <v>38</v>
      </c>
      <c r="B403" s="50" t="s">
        <v>976</v>
      </c>
      <c r="C403" s="68" t="s">
        <v>760</v>
      </c>
      <c r="D403" s="51" t="s">
        <v>1000</v>
      </c>
      <c r="E403" s="41">
        <f t="shared" si="18"/>
        <v>394</v>
      </c>
      <c r="F403" s="36">
        <v>0</v>
      </c>
      <c r="G403" s="42">
        <v>0</v>
      </c>
      <c r="H403" s="42">
        <v>0</v>
      </c>
      <c r="I403" s="42">
        <v>0</v>
      </c>
      <c r="J403" s="42">
        <v>0</v>
      </c>
      <c r="K403" s="42">
        <v>0</v>
      </c>
    </row>
    <row r="404" spans="1:11" s="11" customFormat="1" ht="48" customHeight="1">
      <c r="A404" s="91" t="s">
        <v>38</v>
      </c>
      <c r="B404" s="50" t="s">
        <v>977</v>
      </c>
      <c r="C404" s="68" t="s">
        <v>761</v>
      </c>
      <c r="D404" s="51" t="s">
        <v>1000</v>
      </c>
      <c r="E404" s="41">
        <f t="shared" si="18"/>
        <v>395</v>
      </c>
      <c r="F404" s="36">
        <v>0</v>
      </c>
      <c r="G404" s="42">
        <v>0</v>
      </c>
      <c r="H404" s="42">
        <v>0</v>
      </c>
      <c r="I404" s="42">
        <v>3666.8</v>
      </c>
      <c r="J404" s="42">
        <v>3666.8</v>
      </c>
      <c r="K404" s="42">
        <v>3666.8</v>
      </c>
    </row>
    <row r="405" spans="1:11" s="11" customFormat="1" ht="60">
      <c r="A405" s="91" t="s">
        <v>38</v>
      </c>
      <c r="B405" s="50" t="s">
        <v>302</v>
      </c>
      <c r="C405" s="68" t="s">
        <v>418</v>
      </c>
      <c r="D405" s="51" t="s">
        <v>316</v>
      </c>
      <c r="E405" s="41">
        <f t="shared" si="18"/>
        <v>396</v>
      </c>
      <c r="F405" s="36">
        <v>530</v>
      </c>
      <c r="G405" s="42">
        <v>110</v>
      </c>
      <c r="H405" s="42">
        <v>134</v>
      </c>
      <c r="I405" s="42">
        <v>0</v>
      </c>
      <c r="J405" s="42">
        <v>0</v>
      </c>
      <c r="K405" s="42">
        <v>0</v>
      </c>
    </row>
    <row r="406" spans="1:11" s="11" customFormat="1" ht="60" customHeight="1">
      <c r="A406" s="91" t="s">
        <v>38</v>
      </c>
      <c r="B406" s="50" t="s">
        <v>978</v>
      </c>
      <c r="C406" s="68" t="s">
        <v>418</v>
      </c>
      <c r="D406" s="51" t="s">
        <v>1000</v>
      </c>
      <c r="E406" s="41">
        <f t="shared" si="18"/>
        <v>397</v>
      </c>
      <c r="F406" s="36">
        <v>0</v>
      </c>
      <c r="G406" s="42">
        <v>0</v>
      </c>
      <c r="H406" s="42">
        <v>396</v>
      </c>
      <c r="I406" s="42">
        <v>445</v>
      </c>
      <c r="J406" s="42">
        <v>445</v>
      </c>
      <c r="K406" s="42">
        <v>445</v>
      </c>
    </row>
    <row r="407" spans="1:11" s="11" customFormat="1" ht="48" customHeight="1">
      <c r="A407" s="91" t="s">
        <v>38</v>
      </c>
      <c r="B407" s="50" t="s">
        <v>823</v>
      </c>
      <c r="C407" s="66" t="s">
        <v>414</v>
      </c>
      <c r="D407" s="91" t="s">
        <v>815</v>
      </c>
      <c r="E407" s="41">
        <f t="shared" si="18"/>
        <v>398</v>
      </c>
      <c r="F407" s="36">
        <v>0</v>
      </c>
      <c r="G407" s="42">
        <v>3</v>
      </c>
      <c r="H407" s="42">
        <v>0</v>
      </c>
      <c r="I407" s="42">
        <v>41.4</v>
      </c>
      <c r="J407" s="42">
        <v>41.4</v>
      </c>
      <c r="K407" s="42">
        <v>41.4</v>
      </c>
    </row>
    <row r="408" spans="1:11" s="11" customFormat="1" ht="48">
      <c r="A408" s="91" t="s">
        <v>38</v>
      </c>
      <c r="B408" s="50" t="s">
        <v>303</v>
      </c>
      <c r="C408" s="68" t="s">
        <v>414</v>
      </c>
      <c r="D408" s="51" t="s">
        <v>316</v>
      </c>
      <c r="E408" s="41">
        <f t="shared" si="18"/>
        <v>399</v>
      </c>
      <c r="F408" s="36">
        <v>30</v>
      </c>
      <c r="G408" s="42">
        <v>-3</v>
      </c>
      <c r="H408" s="42">
        <v>0</v>
      </c>
      <c r="I408" s="42">
        <v>0</v>
      </c>
      <c r="J408" s="42">
        <v>0</v>
      </c>
      <c r="K408" s="42">
        <v>0</v>
      </c>
    </row>
    <row r="409" spans="1:11" s="11" customFormat="1" ht="48" customHeight="1">
      <c r="A409" s="91" t="s">
        <v>38</v>
      </c>
      <c r="B409" s="50" t="s">
        <v>979</v>
      </c>
      <c r="C409" s="68" t="s">
        <v>414</v>
      </c>
      <c r="D409" s="51" t="s">
        <v>1000</v>
      </c>
      <c r="E409" s="41">
        <f t="shared" si="18"/>
        <v>400</v>
      </c>
      <c r="F409" s="36">
        <v>0</v>
      </c>
      <c r="G409" s="42">
        <v>0</v>
      </c>
      <c r="H409" s="42">
        <v>30.5</v>
      </c>
      <c r="I409" s="42">
        <v>22</v>
      </c>
      <c r="J409" s="42">
        <v>22</v>
      </c>
      <c r="K409" s="42">
        <v>22</v>
      </c>
    </row>
    <row r="410" spans="1:11" s="11" customFormat="1" ht="72" customHeight="1">
      <c r="A410" s="91" t="s">
        <v>38</v>
      </c>
      <c r="B410" s="50" t="s">
        <v>364</v>
      </c>
      <c r="C410" s="68" t="s">
        <v>419</v>
      </c>
      <c r="D410" s="51" t="s">
        <v>337</v>
      </c>
      <c r="E410" s="41">
        <f t="shared" si="18"/>
        <v>401</v>
      </c>
      <c r="F410" s="36">
        <v>0</v>
      </c>
      <c r="G410" s="42">
        <v>0</v>
      </c>
      <c r="H410" s="42">
        <v>0</v>
      </c>
      <c r="I410" s="42">
        <v>0</v>
      </c>
      <c r="J410" s="42">
        <v>0</v>
      </c>
      <c r="K410" s="42">
        <v>0</v>
      </c>
    </row>
    <row r="411" spans="1:11" s="11" customFormat="1" ht="72" customHeight="1">
      <c r="A411" s="91" t="s">
        <v>38</v>
      </c>
      <c r="B411" s="50" t="s">
        <v>333</v>
      </c>
      <c r="C411" s="68" t="s">
        <v>419</v>
      </c>
      <c r="D411" s="51" t="s">
        <v>37</v>
      </c>
      <c r="E411" s="41">
        <f t="shared" si="18"/>
        <v>402</v>
      </c>
      <c r="F411" s="36">
        <v>0</v>
      </c>
      <c r="G411" s="42">
        <v>0</v>
      </c>
      <c r="H411" s="42">
        <v>0</v>
      </c>
      <c r="I411" s="42">
        <v>0</v>
      </c>
      <c r="J411" s="42">
        <v>0</v>
      </c>
      <c r="K411" s="42">
        <v>0</v>
      </c>
    </row>
    <row r="412" spans="1:11" s="11" customFormat="1" ht="72" customHeight="1">
      <c r="A412" s="91" t="s">
        <v>38</v>
      </c>
      <c r="B412" s="50" t="s">
        <v>663</v>
      </c>
      <c r="C412" s="68" t="s">
        <v>419</v>
      </c>
      <c r="D412" s="91" t="s">
        <v>635</v>
      </c>
      <c r="E412" s="41">
        <f t="shared" si="18"/>
        <v>403</v>
      </c>
      <c r="F412" s="36">
        <v>0</v>
      </c>
      <c r="G412" s="42">
        <v>0</v>
      </c>
      <c r="H412" s="42">
        <v>0</v>
      </c>
      <c r="I412" s="42">
        <v>0</v>
      </c>
      <c r="J412" s="42">
        <v>0</v>
      </c>
      <c r="K412" s="42">
        <v>0</v>
      </c>
    </row>
    <row r="413" spans="1:11" s="11" customFormat="1" ht="72" customHeight="1">
      <c r="A413" s="91" t="s">
        <v>38</v>
      </c>
      <c r="B413" s="50" t="s">
        <v>504</v>
      </c>
      <c r="C413" s="68" t="s">
        <v>419</v>
      </c>
      <c r="D413" s="51" t="s">
        <v>339</v>
      </c>
      <c r="E413" s="41">
        <f t="shared" si="18"/>
        <v>404</v>
      </c>
      <c r="F413" s="36">
        <v>0</v>
      </c>
      <c r="G413" s="42">
        <v>0</v>
      </c>
      <c r="H413" s="42">
        <v>0</v>
      </c>
      <c r="I413" s="42">
        <v>0</v>
      </c>
      <c r="J413" s="42">
        <v>0</v>
      </c>
      <c r="K413" s="42">
        <v>0</v>
      </c>
    </row>
    <row r="414" spans="1:11" s="11" customFormat="1" ht="72">
      <c r="A414" s="91" t="s">
        <v>38</v>
      </c>
      <c r="B414" s="50" t="s">
        <v>304</v>
      </c>
      <c r="C414" s="68" t="s">
        <v>419</v>
      </c>
      <c r="D414" s="51" t="s">
        <v>316</v>
      </c>
      <c r="E414" s="41">
        <f t="shared" si="18"/>
        <v>405</v>
      </c>
      <c r="F414" s="36">
        <v>241.3</v>
      </c>
      <c r="G414" s="42">
        <v>63.95</v>
      </c>
      <c r="H414" s="42">
        <v>83.61</v>
      </c>
      <c r="I414" s="42">
        <v>0</v>
      </c>
      <c r="J414" s="42">
        <v>0</v>
      </c>
      <c r="K414" s="42">
        <v>0</v>
      </c>
    </row>
    <row r="415" spans="1:11" s="11" customFormat="1" ht="72" customHeight="1">
      <c r="A415" s="91" t="s">
        <v>38</v>
      </c>
      <c r="B415" s="50" t="s">
        <v>980</v>
      </c>
      <c r="C415" s="68" t="s">
        <v>419</v>
      </c>
      <c r="D415" s="51" t="s">
        <v>1000</v>
      </c>
      <c r="E415" s="41">
        <f t="shared" si="18"/>
        <v>406</v>
      </c>
      <c r="F415" s="36">
        <v>0</v>
      </c>
      <c r="G415" s="42">
        <v>0</v>
      </c>
      <c r="H415" s="42">
        <v>157.69</v>
      </c>
      <c r="I415" s="42">
        <v>207.8</v>
      </c>
      <c r="J415" s="42">
        <v>207.8</v>
      </c>
      <c r="K415" s="42">
        <v>207.8</v>
      </c>
    </row>
    <row r="416" spans="1:11" s="11" customFormat="1" ht="36" customHeight="1">
      <c r="A416" s="91" t="s">
        <v>38</v>
      </c>
      <c r="B416" s="50" t="s">
        <v>824</v>
      </c>
      <c r="C416" s="66" t="s">
        <v>420</v>
      </c>
      <c r="D416" s="91" t="s">
        <v>815</v>
      </c>
      <c r="E416" s="41">
        <f t="shared" si="18"/>
        <v>407</v>
      </c>
      <c r="F416" s="36">
        <v>0</v>
      </c>
      <c r="G416" s="42">
        <v>0</v>
      </c>
      <c r="H416" s="42">
        <v>0</v>
      </c>
      <c r="I416" s="42">
        <v>0</v>
      </c>
      <c r="J416" s="42">
        <v>0</v>
      </c>
      <c r="K416" s="42">
        <v>0</v>
      </c>
    </row>
    <row r="417" spans="1:11" s="11" customFormat="1" ht="36" customHeight="1">
      <c r="A417" s="91" t="s">
        <v>38</v>
      </c>
      <c r="B417" s="50" t="s">
        <v>253</v>
      </c>
      <c r="C417" s="66" t="s">
        <v>420</v>
      </c>
      <c r="D417" s="91" t="s">
        <v>826</v>
      </c>
      <c r="E417" s="41">
        <f t="shared" si="18"/>
        <v>408</v>
      </c>
      <c r="F417" s="36">
        <v>0</v>
      </c>
      <c r="G417" s="42">
        <v>0</v>
      </c>
      <c r="H417" s="42">
        <v>0</v>
      </c>
      <c r="I417" s="42">
        <v>0</v>
      </c>
      <c r="J417" s="42">
        <v>0</v>
      </c>
      <c r="K417" s="42">
        <v>0</v>
      </c>
    </row>
    <row r="418" spans="1:11" s="11" customFormat="1" ht="36" customHeight="1">
      <c r="A418" s="91" t="s">
        <v>38</v>
      </c>
      <c r="B418" s="50" t="s">
        <v>365</v>
      </c>
      <c r="C418" s="66" t="s">
        <v>420</v>
      </c>
      <c r="D418" s="91" t="s">
        <v>337</v>
      </c>
      <c r="E418" s="41">
        <f t="shared" si="18"/>
        <v>409</v>
      </c>
      <c r="F418" s="36">
        <v>0</v>
      </c>
      <c r="G418" s="42">
        <v>0</v>
      </c>
      <c r="H418" s="42">
        <v>0</v>
      </c>
      <c r="I418" s="42">
        <v>0</v>
      </c>
      <c r="J418" s="42">
        <v>0</v>
      </c>
      <c r="K418" s="42">
        <v>0</v>
      </c>
    </row>
    <row r="419" spans="1:11" s="11" customFormat="1" ht="60" customHeight="1">
      <c r="A419" s="91" t="s">
        <v>38</v>
      </c>
      <c r="B419" s="50" t="s">
        <v>334</v>
      </c>
      <c r="C419" s="66" t="s">
        <v>420</v>
      </c>
      <c r="D419" s="91" t="s">
        <v>37</v>
      </c>
      <c r="E419" s="41">
        <f t="shared" si="18"/>
        <v>410</v>
      </c>
      <c r="F419" s="36">
        <v>0</v>
      </c>
      <c r="G419" s="42">
        <v>0</v>
      </c>
      <c r="H419" s="42">
        <v>0</v>
      </c>
      <c r="I419" s="42">
        <v>0</v>
      </c>
      <c r="J419" s="42">
        <v>0</v>
      </c>
      <c r="K419" s="42">
        <v>0</v>
      </c>
    </row>
    <row r="420" spans="1:11" s="11" customFormat="1" ht="36" customHeight="1">
      <c r="A420" s="91" t="s">
        <v>38</v>
      </c>
      <c r="B420" s="50" t="s">
        <v>505</v>
      </c>
      <c r="C420" s="66" t="s">
        <v>420</v>
      </c>
      <c r="D420" s="91" t="s">
        <v>339</v>
      </c>
      <c r="E420" s="41">
        <f t="shared" si="18"/>
        <v>411</v>
      </c>
      <c r="F420" s="36">
        <v>0</v>
      </c>
      <c r="G420" s="42">
        <v>0</v>
      </c>
      <c r="H420" s="42">
        <v>0</v>
      </c>
      <c r="I420" s="42">
        <v>0</v>
      </c>
      <c r="J420" s="42">
        <v>0</v>
      </c>
      <c r="K420" s="42">
        <v>0</v>
      </c>
    </row>
    <row r="421" spans="1:11" s="11" customFormat="1" ht="36">
      <c r="A421" s="91" t="s">
        <v>38</v>
      </c>
      <c r="B421" s="50" t="s">
        <v>305</v>
      </c>
      <c r="C421" s="66" t="s">
        <v>420</v>
      </c>
      <c r="D421" s="51" t="s">
        <v>316</v>
      </c>
      <c r="E421" s="41">
        <f t="shared" si="18"/>
        <v>412</v>
      </c>
      <c r="F421" s="36">
        <v>87.6</v>
      </c>
      <c r="G421" s="42">
        <v>52.9</v>
      </c>
      <c r="H421" s="42">
        <v>53.46</v>
      </c>
      <c r="I421" s="42">
        <v>0</v>
      </c>
      <c r="J421" s="42">
        <v>0</v>
      </c>
      <c r="K421" s="42">
        <v>0</v>
      </c>
    </row>
    <row r="422" spans="1:11" s="11" customFormat="1" ht="36" customHeight="1">
      <c r="A422" s="91" t="s">
        <v>38</v>
      </c>
      <c r="B422" s="50" t="s">
        <v>981</v>
      </c>
      <c r="C422" s="66" t="s">
        <v>420</v>
      </c>
      <c r="D422" s="51" t="s">
        <v>1000</v>
      </c>
      <c r="E422" s="41">
        <f t="shared" si="18"/>
        <v>413</v>
      </c>
      <c r="F422" s="36">
        <v>0</v>
      </c>
      <c r="G422" s="42">
        <v>0</v>
      </c>
      <c r="H422" s="42">
        <v>43.8</v>
      </c>
      <c r="I422" s="42">
        <v>76.400000000000006</v>
      </c>
      <c r="J422" s="42">
        <v>76.400000000000006</v>
      </c>
      <c r="K422" s="42">
        <v>76.400000000000006</v>
      </c>
    </row>
    <row r="423" spans="1:11" s="11" customFormat="1" ht="48" customHeight="1">
      <c r="A423" s="91" t="s">
        <v>38</v>
      </c>
      <c r="B423" s="50" t="s">
        <v>679</v>
      </c>
      <c r="C423" s="66" t="s">
        <v>421</v>
      </c>
      <c r="D423" s="91" t="s">
        <v>676</v>
      </c>
      <c r="E423" s="41">
        <f t="shared" si="18"/>
        <v>414</v>
      </c>
      <c r="F423" s="36">
        <v>0</v>
      </c>
      <c r="G423" s="42">
        <v>0</v>
      </c>
      <c r="H423" s="42">
        <v>0</v>
      </c>
      <c r="I423" s="42">
        <v>0</v>
      </c>
      <c r="J423" s="42">
        <v>0</v>
      </c>
      <c r="K423" s="42">
        <v>0</v>
      </c>
    </row>
    <row r="424" spans="1:11" s="11" customFormat="1" ht="36" customHeight="1">
      <c r="A424" s="91" t="s">
        <v>38</v>
      </c>
      <c r="B424" s="50" t="s">
        <v>162</v>
      </c>
      <c r="C424" s="66" t="s">
        <v>421</v>
      </c>
      <c r="D424" s="91" t="s">
        <v>56</v>
      </c>
      <c r="E424" s="41">
        <f t="shared" si="18"/>
        <v>415</v>
      </c>
      <c r="F424" s="36">
        <v>0</v>
      </c>
      <c r="G424" s="42">
        <v>0</v>
      </c>
      <c r="H424" s="42">
        <v>0</v>
      </c>
      <c r="I424" s="42">
        <v>0</v>
      </c>
      <c r="J424" s="42">
        <v>0</v>
      </c>
      <c r="K424" s="42">
        <v>0</v>
      </c>
    </row>
    <row r="425" spans="1:11" s="11" customFormat="1" ht="48" customHeight="1">
      <c r="A425" s="91" t="s">
        <v>38</v>
      </c>
      <c r="B425" s="50" t="s">
        <v>366</v>
      </c>
      <c r="C425" s="66" t="s">
        <v>422</v>
      </c>
      <c r="D425" s="91" t="s">
        <v>337</v>
      </c>
      <c r="E425" s="41">
        <f t="shared" si="18"/>
        <v>416</v>
      </c>
      <c r="F425" s="36">
        <v>0</v>
      </c>
      <c r="G425" s="42">
        <v>0</v>
      </c>
      <c r="H425" s="42">
        <v>0</v>
      </c>
      <c r="I425" s="42">
        <v>0</v>
      </c>
      <c r="J425" s="42">
        <v>0</v>
      </c>
      <c r="K425" s="42">
        <v>0</v>
      </c>
    </row>
    <row r="426" spans="1:11" s="11" customFormat="1" ht="48" customHeight="1">
      <c r="A426" s="91" t="s">
        <v>38</v>
      </c>
      <c r="B426" s="50" t="s">
        <v>982</v>
      </c>
      <c r="C426" s="66" t="s">
        <v>422</v>
      </c>
      <c r="D426" s="51" t="s">
        <v>1000</v>
      </c>
      <c r="E426" s="41">
        <f t="shared" si="18"/>
        <v>417</v>
      </c>
      <c r="F426" s="36">
        <v>0</v>
      </c>
      <c r="G426" s="42">
        <v>0</v>
      </c>
      <c r="H426" s="42">
        <v>0</v>
      </c>
      <c r="I426" s="42">
        <v>0</v>
      </c>
      <c r="J426" s="42">
        <v>0</v>
      </c>
      <c r="K426" s="42">
        <v>0</v>
      </c>
    </row>
    <row r="427" spans="1:11" s="11" customFormat="1" ht="48">
      <c r="A427" s="91" t="s">
        <v>38</v>
      </c>
      <c r="B427" s="50" t="s">
        <v>471</v>
      </c>
      <c r="C427" s="66" t="s">
        <v>762</v>
      </c>
      <c r="D427" s="91" t="s">
        <v>316</v>
      </c>
      <c r="E427" s="41">
        <f t="shared" si="18"/>
        <v>418</v>
      </c>
      <c r="F427" s="36">
        <v>0.1</v>
      </c>
      <c r="G427" s="42">
        <v>0</v>
      </c>
      <c r="H427" s="42">
        <v>0</v>
      </c>
      <c r="I427" s="42">
        <v>0</v>
      </c>
      <c r="J427" s="42">
        <v>0</v>
      </c>
      <c r="K427" s="42">
        <v>0</v>
      </c>
    </row>
    <row r="428" spans="1:11" s="11" customFormat="1" ht="48" customHeight="1">
      <c r="A428" s="91" t="s">
        <v>38</v>
      </c>
      <c r="B428" s="50" t="s">
        <v>983</v>
      </c>
      <c r="C428" s="66" t="s">
        <v>762</v>
      </c>
      <c r="D428" s="51" t="s">
        <v>1000</v>
      </c>
      <c r="E428" s="41">
        <f t="shared" si="18"/>
        <v>419</v>
      </c>
      <c r="F428" s="36">
        <v>0</v>
      </c>
      <c r="G428" s="42">
        <v>0</v>
      </c>
      <c r="H428" s="42">
        <v>0.1</v>
      </c>
      <c r="I428" s="42">
        <v>0</v>
      </c>
      <c r="J428" s="42">
        <v>0</v>
      </c>
      <c r="K428" s="42">
        <v>0</v>
      </c>
    </row>
    <row r="429" spans="1:11" s="11" customFormat="1" ht="48" customHeight="1">
      <c r="A429" s="91" t="s">
        <v>38</v>
      </c>
      <c r="B429" s="50" t="s">
        <v>250</v>
      </c>
      <c r="C429" s="66" t="s">
        <v>427</v>
      </c>
      <c r="D429" s="91" t="s">
        <v>826</v>
      </c>
      <c r="E429" s="41">
        <f t="shared" si="18"/>
        <v>420</v>
      </c>
      <c r="F429" s="36">
        <v>0</v>
      </c>
      <c r="G429" s="42">
        <v>0</v>
      </c>
      <c r="H429" s="42">
        <v>0</v>
      </c>
      <c r="I429" s="42">
        <v>0</v>
      </c>
      <c r="J429" s="42">
        <v>0</v>
      </c>
      <c r="K429" s="42">
        <v>0</v>
      </c>
    </row>
    <row r="430" spans="1:11" s="11" customFormat="1" ht="48">
      <c r="A430" s="91" t="s">
        <v>38</v>
      </c>
      <c r="B430" s="50" t="s">
        <v>472</v>
      </c>
      <c r="C430" s="66" t="s">
        <v>427</v>
      </c>
      <c r="D430" s="51" t="s">
        <v>316</v>
      </c>
      <c r="E430" s="41">
        <f t="shared" si="18"/>
        <v>421</v>
      </c>
      <c r="F430" s="36">
        <v>0.5</v>
      </c>
      <c r="G430" s="42">
        <v>35.369999999999997</v>
      </c>
      <c r="H430" s="42">
        <v>35.369999999999997</v>
      </c>
      <c r="I430" s="42">
        <v>0</v>
      </c>
      <c r="J430" s="42">
        <v>0</v>
      </c>
      <c r="K430" s="42">
        <v>0</v>
      </c>
    </row>
    <row r="431" spans="1:11" s="11" customFormat="1" ht="48" customHeight="1">
      <c r="A431" s="91" t="s">
        <v>38</v>
      </c>
      <c r="B431" s="50" t="s">
        <v>984</v>
      </c>
      <c r="C431" s="66" t="s">
        <v>427</v>
      </c>
      <c r="D431" s="51" t="s">
        <v>1000</v>
      </c>
      <c r="E431" s="41">
        <f t="shared" si="18"/>
        <v>422</v>
      </c>
      <c r="F431" s="36">
        <v>0</v>
      </c>
      <c r="G431" s="42">
        <v>0</v>
      </c>
      <c r="H431" s="42">
        <v>0.2</v>
      </c>
      <c r="I431" s="42">
        <v>27.2</v>
      </c>
      <c r="J431" s="42">
        <v>27.2</v>
      </c>
      <c r="K431" s="42">
        <v>27.2</v>
      </c>
    </row>
    <row r="432" spans="1:11" s="11" customFormat="1" ht="48" customHeight="1">
      <c r="A432" s="91" t="s">
        <v>38</v>
      </c>
      <c r="B432" s="50" t="s">
        <v>985</v>
      </c>
      <c r="C432" s="66" t="s">
        <v>763</v>
      </c>
      <c r="D432" s="51" t="s">
        <v>1000</v>
      </c>
      <c r="E432" s="41">
        <f t="shared" si="18"/>
        <v>423</v>
      </c>
      <c r="F432" s="36">
        <v>0</v>
      </c>
      <c r="G432" s="42">
        <v>0</v>
      </c>
      <c r="H432" s="42">
        <v>0</v>
      </c>
      <c r="I432" s="42">
        <v>0</v>
      </c>
      <c r="J432" s="42">
        <v>0</v>
      </c>
      <c r="K432" s="42">
        <v>0</v>
      </c>
    </row>
    <row r="433" spans="1:11" s="11" customFormat="1" ht="96">
      <c r="A433" s="91" t="s">
        <v>38</v>
      </c>
      <c r="B433" s="50" t="s">
        <v>306</v>
      </c>
      <c r="C433" s="66" t="s">
        <v>423</v>
      </c>
      <c r="D433" s="51" t="s">
        <v>316</v>
      </c>
      <c r="E433" s="41">
        <f t="shared" si="18"/>
        <v>424</v>
      </c>
      <c r="F433" s="36">
        <v>251.5</v>
      </c>
      <c r="G433" s="42">
        <v>24.21</v>
      </c>
      <c r="H433" s="42">
        <v>38.799999999999997</v>
      </c>
      <c r="I433" s="42">
        <v>0</v>
      </c>
      <c r="J433" s="42">
        <v>0</v>
      </c>
      <c r="K433" s="42">
        <v>0</v>
      </c>
    </row>
    <row r="434" spans="1:11" s="11" customFormat="1" ht="108" customHeight="1">
      <c r="A434" s="91" t="s">
        <v>38</v>
      </c>
      <c r="B434" s="50" t="s">
        <v>986</v>
      </c>
      <c r="C434" s="66" t="s">
        <v>423</v>
      </c>
      <c r="D434" s="51" t="s">
        <v>1000</v>
      </c>
      <c r="E434" s="41">
        <f t="shared" si="18"/>
        <v>425</v>
      </c>
      <c r="F434" s="36">
        <v>0</v>
      </c>
      <c r="G434" s="42">
        <v>0</v>
      </c>
      <c r="H434" s="42">
        <v>212.7</v>
      </c>
      <c r="I434" s="42">
        <v>172.3</v>
      </c>
      <c r="J434" s="42">
        <v>172.3</v>
      </c>
      <c r="K434" s="42">
        <v>172.3</v>
      </c>
    </row>
    <row r="435" spans="1:11" s="11" customFormat="1" ht="48">
      <c r="A435" s="91" t="s">
        <v>38</v>
      </c>
      <c r="B435" s="50" t="s">
        <v>473</v>
      </c>
      <c r="C435" s="66" t="s">
        <v>764</v>
      </c>
      <c r="D435" s="51" t="s">
        <v>316</v>
      </c>
      <c r="E435" s="41">
        <f t="shared" si="18"/>
        <v>426</v>
      </c>
      <c r="F435" s="36">
        <v>10</v>
      </c>
      <c r="G435" s="42">
        <v>46.56</v>
      </c>
      <c r="H435" s="42">
        <v>41.56</v>
      </c>
      <c r="I435" s="42">
        <v>0</v>
      </c>
      <c r="J435" s="42">
        <v>0</v>
      </c>
      <c r="K435" s="42">
        <v>0</v>
      </c>
    </row>
    <row r="436" spans="1:11" s="11" customFormat="1" ht="48" customHeight="1">
      <c r="A436" s="91" t="s">
        <v>38</v>
      </c>
      <c r="B436" s="50" t="s">
        <v>987</v>
      </c>
      <c r="C436" s="66" t="s">
        <v>764</v>
      </c>
      <c r="D436" s="51" t="s">
        <v>1000</v>
      </c>
      <c r="E436" s="41">
        <f t="shared" si="18"/>
        <v>427</v>
      </c>
      <c r="F436" s="36">
        <v>0</v>
      </c>
      <c r="G436" s="42">
        <v>0</v>
      </c>
      <c r="H436" s="42">
        <v>5</v>
      </c>
      <c r="I436" s="42">
        <v>13.2</v>
      </c>
      <c r="J436" s="42">
        <v>13.2</v>
      </c>
      <c r="K436" s="42">
        <v>13.2</v>
      </c>
    </row>
    <row r="437" spans="1:11" s="11" customFormat="1" ht="48">
      <c r="A437" s="91" t="s">
        <v>38</v>
      </c>
      <c r="B437" s="50" t="s">
        <v>474</v>
      </c>
      <c r="C437" s="66" t="s">
        <v>765</v>
      </c>
      <c r="D437" s="51" t="s">
        <v>316</v>
      </c>
      <c r="E437" s="41">
        <f t="shared" si="18"/>
        <v>428</v>
      </c>
      <c r="F437" s="36">
        <v>0</v>
      </c>
      <c r="G437" s="42">
        <v>0</v>
      </c>
      <c r="H437" s="42">
        <v>0</v>
      </c>
      <c r="I437" s="42">
        <v>0</v>
      </c>
      <c r="J437" s="42">
        <v>0</v>
      </c>
      <c r="K437" s="42">
        <v>0</v>
      </c>
    </row>
    <row r="438" spans="1:11" s="11" customFormat="1" ht="48" customHeight="1">
      <c r="A438" s="91" t="s">
        <v>38</v>
      </c>
      <c r="B438" s="50" t="s">
        <v>988</v>
      </c>
      <c r="C438" s="66" t="s">
        <v>765</v>
      </c>
      <c r="D438" s="51" t="s">
        <v>1000</v>
      </c>
      <c r="E438" s="41">
        <f t="shared" si="18"/>
        <v>429</v>
      </c>
      <c r="F438" s="36">
        <v>0</v>
      </c>
      <c r="G438" s="42">
        <v>0</v>
      </c>
      <c r="H438" s="42">
        <v>0</v>
      </c>
      <c r="I438" s="42">
        <v>1.7</v>
      </c>
      <c r="J438" s="42">
        <v>1.7</v>
      </c>
      <c r="K438" s="42">
        <v>1.7</v>
      </c>
    </row>
    <row r="439" spans="1:11" s="11" customFormat="1" ht="60">
      <c r="A439" s="91" t="s">
        <v>38</v>
      </c>
      <c r="B439" s="50" t="s">
        <v>475</v>
      </c>
      <c r="C439" s="66" t="s">
        <v>766</v>
      </c>
      <c r="D439" s="51" t="s">
        <v>316</v>
      </c>
      <c r="E439" s="41">
        <f t="shared" si="18"/>
        <v>430</v>
      </c>
      <c r="F439" s="36">
        <v>20</v>
      </c>
      <c r="G439" s="42">
        <v>75.52</v>
      </c>
      <c r="H439" s="42">
        <v>77.53</v>
      </c>
      <c r="I439" s="42">
        <v>0</v>
      </c>
      <c r="J439" s="42">
        <v>0</v>
      </c>
      <c r="K439" s="42">
        <v>0</v>
      </c>
    </row>
    <row r="440" spans="1:11" s="11" customFormat="1" ht="60" customHeight="1">
      <c r="A440" s="91" t="s">
        <v>38</v>
      </c>
      <c r="B440" s="50" t="s">
        <v>989</v>
      </c>
      <c r="C440" s="66" t="s">
        <v>766</v>
      </c>
      <c r="D440" s="51" t="s">
        <v>1000</v>
      </c>
      <c r="E440" s="41">
        <f t="shared" si="18"/>
        <v>431</v>
      </c>
      <c r="F440" s="36">
        <v>0</v>
      </c>
      <c r="G440" s="42">
        <v>0</v>
      </c>
      <c r="H440" s="42">
        <v>10</v>
      </c>
      <c r="I440" s="42">
        <v>80.2</v>
      </c>
      <c r="J440" s="42">
        <v>80.2</v>
      </c>
      <c r="K440" s="42">
        <v>80.2</v>
      </c>
    </row>
    <row r="441" spans="1:11" s="11" customFormat="1" ht="48" customHeight="1">
      <c r="A441" s="91" t="s">
        <v>38</v>
      </c>
      <c r="B441" s="50" t="s">
        <v>990</v>
      </c>
      <c r="C441" s="66" t="s">
        <v>767</v>
      </c>
      <c r="D441" s="51" t="s">
        <v>1000</v>
      </c>
      <c r="E441" s="41">
        <f t="shared" si="18"/>
        <v>432</v>
      </c>
      <c r="F441" s="36">
        <v>0</v>
      </c>
      <c r="G441" s="42">
        <v>0</v>
      </c>
      <c r="H441" s="42">
        <v>0</v>
      </c>
      <c r="I441" s="42">
        <v>0</v>
      </c>
      <c r="J441" s="42">
        <v>0</v>
      </c>
      <c r="K441" s="42">
        <v>0</v>
      </c>
    </row>
    <row r="442" spans="1:11" s="11" customFormat="1" ht="48">
      <c r="A442" s="91" t="s">
        <v>38</v>
      </c>
      <c r="B442" s="50" t="s">
        <v>307</v>
      </c>
      <c r="C442" s="66" t="s">
        <v>424</v>
      </c>
      <c r="D442" s="51" t="s">
        <v>316</v>
      </c>
      <c r="E442" s="41">
        <f t="shared" si="18"/>
        <v>433</v>
      </c>
      <c r="F442" s="36">
        <v>87.3</v>
      </c>
      <c r="G442" s="42">
        <v>24.56</v>
      </c>
      <c r="H442" s="42">
        <v>26.52</v>
      </c>
      <c r="I442" s="42">
        <v>0</v>
      </c>
      <c r="J442" s="42">
        <v>0</v>
      </c>
      <c r="K442" s="42">
        <v>0</v>
      </c>
    </row>
    <row r="443" spans="1:11" s="11" customFormat="1" ht="48" customHeight="1">
      <c r="A443" s="91" t="s">
        <v>38</v>
      </c>
      <c r="B443" s="50" t="s">
        <v>991</v>
      </c>
      <c r="C443" s="66" t="s">
        <v>424</v>
      </c>
      <c r="D443" s="51" t="s">
        <v>1000</v>
      </c>
      <c r="E443" s="41">
        <f t="shared" si="18"/>
        <v>434</v>
      </c>
      <c r="F443" s="36">
        <v>0</v>
      </c>
      <c r="G443" s="42">
        <v>0</v>
      </c>
      <c r="H443" s="42">
        <v>60.78</v>
      </c>
      <c r="I443" s="42">
        <v>72.3</v>
      </c>
      <c r="J443" s="42">
        <v>72.3</v>
      </c>
      <c r="K443" s="42">
        <v>72.3</v>
      </c>
    </row>
    <row r="444" spans="1:11" s="11" customFormat="1" ht="60" customHeight="1">
      <c r="A444" s="91" t="s">
        <v>38</v>
      </c>
      <c r="B444" s="50" t="s">
        <v>648</v>
      </c>
      <c r="C444" s="66" t="s">
        <v>425</v>
      </c>
      <c r="D444" s="51" t="s">
        <v>336</v>
      </c>
      <c r="E444" s="41">
        <f t="shared" si="18"/>
        <v>435</v>
      </c>
      <c r="F444" s="36">
        <v>0</v>
      </c>
      <c r="G444" s="42">
        <v>0</v>
      </c>
      <c r="H444" s="42">
        <v>0</v>
      </c>
      <c r="I444" s="42">
        <v>0</v>
      </c>
      <c r="J444" s="42">
        <v>0</v>
      </c>
      <c r="K444" s="42">
        <v>0</v>
      </c>
    </row>
    <row r="445" spans="1:11" s="11" customFormat="1" ht="48" customHeight="1">
      <c r="A445" s="91" t="s">
        <v>38</v>
      </c>
      <c r="B445" s="50" t="s">
        <v>249</v>
      </c>
      <c r="C445" s="66" t="s">
        <v>425</v>
      </c>
      <c r="D445" s="91" t="s">
        <v>826</v>
      </c>
      <c r="E445" s="41">
        <f t="shared" si="18"/>
        <v>436</v>
      </c>
      <c r="F445" s="36">
        <v>0</v>
      </c>
      <c r="G445" s="42">
        <v>0</v>
      </c>
      <c r="H445" s="42">
        <v>0</v>
      </c>
      <c r="I445" s="42">
        <v>0</v>
      </c>
      <c r="J445" s="42">
        <v>0</v>
      </c>
      <c r="K445" s="42">
        <v>0</v>
      </c>
    </row>
    <row r="446" spans="1:11" s="11" customFormat="1" ht="48" customHeight="1">
      <c r="A446" s="91" t="s">
        <v>38</v>
      </c>
      <c r="B446" s="50" t="s">
        <v>367</v>
      </c>
      <c r="C446" s="66" t="s">
        <v>425</v>
      </c>
      <c r="D446" s="51" t="s">
        <v>337</v>
      </c>
      <c r="E446" s="41">
        <f t="shared" si="18"/>
        <v>437</v>
      </c>
      <c r="F446" s="36">
        <v>0</v>
      </c>
      <c r="G446" s="42">
        <v>0</v>
      </c>
      <c r="H446" s="42">
        <v>0</v>
      </c>
      <c r="I446" s="42">
        <v>0</v>
      </c>
      <c r="J446" s="42">
        <v>0</v>
      </c>
      <c r="K446" s="42">
        <v>0</v>
      </c>
    </row>
    <row r="447" spans="1:11" s="11" customFormat="1" ht="60" customHeight="1">
      <c r="A447" s="91" t="s">
        <v>38</v>
      </c>
      <c r="B447" s="50" t="s">
        <v>308</v>
      </c>
      <c r="C447" s="66" t="s">
        <v>425</v>
      </c>
      <c r="D447" s="91" t="s">
        <v>37</v>
      </c>
      <c r="E447" s="41">
        <f t="shared" si="18"/>
        <v>438</v>
      </c>
      <c r="F447" s="36">
        <v>19</v>
      </c>
      <c r="G447" s="42">
        <v>4</v>
      </c>
      <c r="H447" s="42">
        <v>4</v>
      </c>
      <c r="I447" s="42">
        <v>11</v>
      </c>
      <c r="J447" s="42">
        <v>11</v>
      </c>
      <c r="K447" s="42">
        <v>11</v>
      </c>
    </row>
    <row r="448" spans="1:11" s="11" customFormat="1" ht="48" customHeight="1">
      <c r="A448" s="91" t="s">
        <v>38</v>
      </c>
      <c r="B448" s="50" t="s">
        <v>664</v>
      </c>
      <c r="C448" s="66" t="s">
        <v>425</v>
      </c>
      <c r="D448" s="91" t="s">
        <v>635</v>
      </c>
      <c r="E448" s="41">
        <f t="shared" si="18"/>
        <v>439</v>
      </c>
      <c r="F448" s="36">
        <v>0.6</v>
      </c>
      <c r="G448" s="42">
        <v>128.09</v>
      </c>
      <c r="H448" s="42">
        <v>126.6</v>
      </c>
      <c r="I448" s="42">
        <v>2</v>
      </c>
      <c r="J448" s="42">
        <v>2</v>
      </c>
      <c r="K448" s="42">
        <v>1.3</v>
      </c>
    </row>
    <row r="449" spans="1:11" s="11" customFormat="1" ht="48" customHeight="1">
      <c r="A449" s="91" t="s">
        <v>38</v>
      </c>
      <c r="B449" s="50" t="s">
        <v>506</v>
      </c>
      <c r="C449" s="66" t="s">
        <v>425</v>
      </c>
      <c r="D449" s="91" t="s">
        <v>339</v>
      </c>
      <c r="E449" s="41">
        <f t="shared" ref="E449:E512" si="19">E448+1</f>
        <v>440</v>
      </c>
      <c r="F449" s="36">
        <v>0</v>
      </c>
      <c r="G449" s="42">
        <v>0</v>
      </c>
      <c r="H449" s="42">
        <v>0</v>
      </c>
      <c r="I449" s="42">
        <v>0</v>
      </c>
      <c r="J449" s="42">
        <v>0</v>
      </c>
      <c r="K449" s="42">
        <v>0</v>
      </c>
    </row>
    <row r="450" spans="1:11" s="11" customFormat="1" ht="36">
      <c r="A450" s="91" t="s">
        <v>38</v>
      </c>
      <c r="B450" s="50" t="s">
        <v>309</v>
      </c>
      <c r="C450" s="66" t="s">
        <v>425</v>
      </c>
      <c r="D450" s="51" t="s">
        <v>316</v>
      </c>
      <c r="E450" s="41">
        <f t="shared" si="19"/>
        <v>441</v>
      </c>
      <c r="F450" s="36">
        <v>7743.4</v>
      </c>
      <c r="G450" s="42">
        <v>7651.09</v>
      </c>
      <c r="H450" s="42">
        <v>7663.84</v>
      </c>
      <c r="I450" s="42">
        <v>0</v>
      </c>
      <c r="J450" s="42">
        <v>0</v>
      </c>
      <c r="K450" s="42">
        <v>0</v>
      </c>
    </row>
    <row r="451" spans="1:11" s="11" customFormat="1" ht="48" customHeight="1">
      <c r="A451" s="91" t="s">
        <v>38</v>
      </c>
      <c r="B451" s="50" t="s">
        <v>992</v>
      </c>
      <c r="C451" s="66" t="s">
        <v>425</v>
      </c>
      <c r="D451" s="51" t="s">
        <v>1000</v>
      </c>
      <c r="E451" s="41">
        <f t="shared" si="19"/>
        <v>442</v>
      </c>
      <c r="F451" s="36">
        <v>0</v>
      </c>
      <c r="G451" s="42">
        <v>72</v>
      </c>
      <c r="H451" s="42">
        <v>3870</v>
      </c>
      <c r="I451" s="42">
        <v>8363</v>
      </c>
      <c r="J451" s="42">
        <v>8363</v>
      </c>
      <c r="K451" s="42">
        <v>8363</v>
      </c>
    </row>
    <row r="452" spans="1:11" s="11" customFormat="1" ht="36">
      <c r="A452" s="91" t="s">
        <v>38</v>
      </c>
      <c r="B452" s="50" t="s">
        <v>476</v>
      </c>
      <c r="C452" s="66" t="s">
        <v>768</v>
      </c>
      <c r="D452" s="51" t="s">
        <v>316</v>
      </c>
      <c r="E452" s="41">
        <f t="shared" si="19"/>
        <v>443</v>
      </c>
      <c r="F452" s="36">
        <v>0</v>
      </c>
      <c r="G452" s="42">
        <v>4.7300000000000004</v>
      </c>
      <c r="H452" s="42">
        <v>0</v>
      </c>
      <c r="I452" s="42">
        <v>0</v>
      </c>
      <c r="J452" s="42">
        <v>0</v>
      </c>
      <c r="K452" s="42">
        <v>0</v>
      </c>
    </row>
    <row r="453" spans="1:11" s="11" customFormat="1" ht="36" customHeight="1">
      <c r="A453" s="91" t="s">
        <v>38</v>
      </c>
      <c r="B453" s="50" t="s">
        <v>993</v>
      </c>
      <c r="C453" s="66" t="s">
        <v>768</v>
      </c>
      <c r="D453" s="51" t="s">
        <v>1000</v>
      </c>
      <c r="E453" s="41">
        <f t="shared" si="19"/>
        <v>444</v>
      </c>
      <c r="F453" s="36">
        <v>0</v>
      </c>
      <c r="G453" s="42">
        <v>0</v>
      </c>
      <c r="H453" s="42">
        <v>0</v>
      </c>
      <c r="I453" s="42">
        <v>0</v>
      </c>
      <c r="J453" s="42">
        <v>0</v>
      </c>
      <c r="K453" s="42">
        <v>0</v>
      </c>
    </row>
    <row r="454" spans="1:11" s="11" customFormat="1" ht="80.25" customHeight="1">
      <c r="A454" s="91" t="s">
        <v>38</v>
      </c>
      <c r="B454" s="50" t="s">
        <v>1034</v>
      </c>
      <c r="C454" s="66" t="s">
        <v>1039</v>
      </c>
      <c r="D454" s="91" t="s">
        <v>635</v>
      </c>
      <c r="E454" s="41">
        <f t="shared" si="19"/>
        <v>445</v>
      </c>
      <c r="F454" s="36">
        <v>73.3</v>
      </c>
      <c r="G454" s="42">
        <v>0.67</v>
      </c>
      <c r="H454" s="42">
        <v>73.3</v>
      </c>
      <c r="I454" s="42">
        <v>40</v>
      </c>
      <c r="J454" s="42">
        <v>0</v>
      </c>
      <c r="K454" s="42">
        <v>0</v>
      </c>
    </row>
    <row r="455" spans="1:11" s="11" customFormat="1" ht="60">
      <c r="A455" s="91" t="s">
        <v>38</v>
      </c>
      <c r="B455" s="50" t="s">
        <v>791</v>
      </c>
      <c r="C455" s="66" t="s">
        <v>787</v>
      </c>
      <c r="D455" s="51" t="s">
        <v>316</v>
      </c>
      <c r="E455" s="41">
        <f t="shared" si="19"/>
        <v>446</v>
      </c>
      <c r="F455" s="36">
        <v>1225.4000000000001</v>
      </c>
      <c r="G455" s="42">
        <v>104.17</v>
      </c>
      <c r="H455" s="42">
        <v>149.63</v>
      </c>
      <c r="I455" s="42">
        <v>0</v>
      </c>
      <c r="J455" s="42">
        <v>0</v>
      </c>
      <c r="K455" s="42">
        <v>0</v>
      </c>
    </row>
    <row r="456" spans="1:11" s="11" customFormat="1" ht="71.25" customHeight="1">
      <c r="A456" s="91" t="s">
        <v>38</v>
      </c>
      <c r="B456" s="50" t="s">
        <v>1035</v>
      </c>
      <c r="C456" s="66" t="s">
        <v>1040</v>
      </c>
      <c r="D456" s="91" t="s">
        <v>635</v>
      </c>
      <c r="E456" s="41">
        <f t="shared" si="19"/>
        <v>447</v>
      </c>
      <c r="F456" s="36">
        <v>0</v>
      </c>
      <c r="G456" s="42">
        <v>0</v>
      </c>
      <c r="H456" s="42">
        <v>0</v>
      </c>
      <c r="I456" s="42">
        <v>0</v>
      </c>
      <c r="J456" s="42">
        <v>0</v>
      </c>
      <c r="K456" s="42">
        <v>0</v>
      </c>
    </row>
    <row r="457" spans="1:11" s="11" customFormat="1" ht="69" customHeight="1">
      <c r="A457" s="91" t="s">
        <v>38</v>
      </c>
      <c r="B457" s="50" t="s">
        <v>1036</v>
      </c>
      <c r="C457" s="66" t="s">
        <v>1041</v>
      </c>
      <c r="D457" s="91" t="s">
        <v>635</v>
      </c>
      <c r="E457" s="41">
        <f t="shared" si="19"/>
        <v>448</v>
      </c>
      <c r="F457" s="36">
        <v>0</v>
      </c>
      <c r="G457" s="42">
        <v>0</v>
      </c>
      <c r="H457" s="42">
        <v>0</v>
      </c>
      <c r="I457" s="42">
        <v>0</v>
      </c>
      <c r="J457" s="42">
        <v>0</v>
      </c>
      <c r="K457" s="42">
        <v>0</v>
      </c>
    </row>
    <row r="458" spans="1:11" s="11" customFormat="1" ht="60" customHeight="1">
      <c r="A458" s="91" t="s">
        <v>38</v>
      </c>
      <c r="B458" s="50" t="s">
        <v>994</v>
      </c>
      <c r="C458" s="66" t="s">
        <v>787</v>
      </c>
      <c r="D458" s="51" t="s">
        <v>1000</v>
      </c>
      <c r="E458" s="41">
        <f t="shared" si="19"/>
        <v>449</v>
      </c>
      <c r="F458" s="36">
        <v>0</v>
      </c>
      <c r="G458" s="42">
        <v>0</v>
      </c>
      <c r="H458" s="42">
        <v>1075.77</v>
      </c>
      <c r="I458" s="42">
        <v>282.60000000000002</v>
      </c>
      <c r="J458" s="42">
        <v>282.60000000000002</v>
      </c>
      <c r="K458" s="42">
        <v>282.60000000000002</v>
      </c>
    </row>
    <row r="459" spans="1:11" s="11" customFormat="1" ht="36.75" customHeight="1">
      <c r="A459" s="91" t="s">
        <v>38</v>
      </c>
      <c r="B459" s="50" t="s">
        <v>1024</v>
      </c>
      <c r="C459" s="66" t="s">
        <v>836</v>
      </c>
      <c r="D459" s="51" t="s">
        <v>826</v>
      </c>
      <c r="E459" s="41">
        <f t="shared" si="19"/>
        <v>450</v>
      </c>
      <c r="F459" s="36">
        <v>569.6</v>
      </c>
      <c r="G459" s="42">
        <v>0</v>
      </c>
      <c r="H459" s="42">
        <v>0</v>
      </c>
      <c r="I459" s="42">
        <v>0</v>
      </c>
      <c r="J459" s="42">
        <v>0</v>
      </c>
      <c r="K459" s="42">
        <v>0</v>
      </c>
    </row>
    <row r="460" spans="1:11" s="11" customFormat="1" ht="60" customHeight="1">
      <c r="A460" s="91" t="s">
        <v>38</v>
      </c>
      <c r="B460" s="50" t="s">
        <v>835</v>
      </c>
      <c r="C460" s="66" t="s">
        <v>836</v>
      </c>
      <c r="D460" s="51" t="s">
        <v>37</v>
      </c>
      <c r="E460" s="41">
        <f t="shared" si="19"/>
        <v>451</v>
      </c>
      <c r="F460" s="36">
        <v>0</v>
      </c>
      <c r="G460" s="42">
        <v>1</v>
      </c>
      <c r="H460" s="42">
        <v>1</v>
      </c>
      <c r="I460" s="42">
        <v>0</v>
      </c>
      <c r="J460" s="42">
        <v>0</v>
      </c>
      <c r="K460" s="42">
        <v>0</v>
      </c>
    </row>
    <row r="461" spans="1:11" s="11" customFormat="1" ht="36" customHeight="1">
      <c r="A461" s="91" t="s">
        <v>38</v>
      </c>
      <c r="B461" s="50" t="s">
        <v>837</v>
      </c>
      <c r="C461" s="66" t="s">
        <v>836</v>
      </c>
      <c r="D461" s="91" t="s">
        <v>338</v>
      </c>
      <c r="E461" s="89">
        <f t="shared" si="19"/>
        <v>452</v>
      </c>
      <c r="F461" s="36">
        <v>0</v>
      </c>
      <c r="G461" s="42">
        <v>122.25</v>
      </c>
      <c r="H461" s="42">
        <v>0</v>
      </c>
      <c r="I461" s="42">
        <v>0</v>
      </c>
      <c r="J461" s="42">
        <v>0</v>
      </c>
      <c r="K461" s="42">
        <v>0</v>
      </c>
    </row>
    <row r="462" spans="1:11" s="11" customFormat="1" ht="36" customHeight="1">
      <c r="A462" s="91" t="s">
        <v>38</v>
      </c>
      <c r="B462" s="50" t="s">
        <v>868</v>
      </c>
      <c r="C462" s="66" t="s">
        <v>869</v>
      </c>
      <c r="D462" s="91" t="s">
        <v>826</v>
      </c>
      <c r="E462" s="41">
        <f t="shared" si="19"/>
        <v>453</v>
      </c>
      <c r="F462" s="36">
        <v>0</v>
      </c>
      <c r="G462" s="42">
        <v>48.61</v>
      </c>
      <c r="H462" s="42">
        <v>193.6</v>
      </c>
      <c r="I462" s="42">
        <v>227.1</v>
      </c>
      <c r="J462" s="42">
        <v>227.1</v>
      </c>
      <c r="K462" s="42">
        <v>227.1</v>
      </c>
    </row>
    <row r="463" spans="1:11" s="11" customFormat="1" ht="36">
      <c r="A463" s="91" t="s">
        <v>38</v>
      </c>
      <c r="B463" s="50" t="s">
        <v>870</v>
      </c>
      <c r="C463" s="66" t="s">
        <v>869</v>
      </c>
      <c r="D463" s="51" t="s">
        <v>316</v>
      </c>
      <c r="E463" s="41">
        <f t="shared" si="19"/>
        <v>454</v>
      </c>
      <c r="F463" s="36">
        <v>129.9</v>
      </c>
      <c r="G463" s="42">
        <v>43.89</v>
      </c>
      <c r="H463" s="42">
        <v>14.45</v>
      </c>
      <c r="I463" s="42">
        <v>0</v>
      </c>
      <c r="J463" s="42">
        <v>0</v>
      </c>
      <c r="K463" s="42">
        <v>0</v>
      </c>
    </row>
    <row r="464" spans="1:11" s="11" customFormat="1" ht="36" customHeight="1">
      <c r="A464" s="91" t="s">
        <v>38</v>
      </c>
      <c r="B464" s="50" t="s">
        <v>995</v>
      </c>
      <c r="C464" s="66" t="s">
        <v>869</v>
      </c>
      <c r="D464" s="51" t="s">
        <v>1000</v>
      </c>
      <c r="E464" s="41">
        <f t="shared" si="19"/>
        <v>455</v>
      </c>
      <c r="F464" s="36">
        <v>0</v>
      </c>
      <c r="G464" s="42">
        <v>0</v>
      </c>
      <c r="H464" s="42">
        <v>115.45</v>
      </c>
      <c r="I464" s="42">
        <v>62</v>
      </c>
      <c r="J464" s="42">
        <v>62</v>
      </c>
      <c r="K464" s="42">
        <v>62</v>
      </c>
    </row>
    <row r="465" spans="1:11" s="11" customFormat="1" ht="36" customHeight="1">
      <c r="A465" s="91" t="s">
        <v>38</v>
      </c>
      <c r="B465" s="50" t="s">
        <v>163</v>
      </c>
      <c r="C465" s="66" t="s">
        <v>164</v>
      </c>
      <c r="D465" s="91" t="s">
        <v>56</v>
      </c>
      <c r="E465" s="41">
        <f t="shared" si="19"/>
        <v>456</v>
      </c>
      <c r="F465" s="36">
        <v>0</v>
      </c>
      <c r="G465" s="42">
        <v>-26.49</v>
      </c>
      <c r="H465" s="42">
        <v>0</v>
      </c>
      <c r="I465" s="42">
        <v>0</v>
      </c>
      <c r="J465" s="42">
        <v>0</v>
      </c>
      <c r="K465" s="42">
        <v>0</v>
      </c>
    </row>
    <row r="466" spans="1:11" s="11" customFormat="1" ht="36" customHeight="1">
      <c r="A466" s="91" t="s">
        <v>38</v>
      </c>
      <c r="B466" s="50" t="s">
        <v>1028</v>
      </c>
      <c r="C466" s="66" t="s">
        <v>1029</v>
      </c>
      <c r="D466" s="91" t="s">
        <v>826</v>
      </c>
      <c r="E466" s="41">
        <f t="shared" si="19"/>
        <v>457</v>
      </c>
      <c r="F466" s="36">
        <v>0</v>
      </c>
      <c r="G466" s="42">
        <v>0</v>
      </c>
      <c r="H466" s="42">
        <v>0</v>
      </c>
      <c r="I466" s="42">
        <v>0</v>
      </c>
      <c r="J466" s="42">
        <v>0</v>
      </c>
      <c r="K466" s="42">
        <v>0</v>
      </c>
    </row>
    <row r="467" spans="1:11" s="11" customFormat="1" ht="36" customHeight="1">
      <c r="A467" s="91" t="s">
        <v>38</v>
      </c>
      <c r="B467" s="50" t="s">
        <v>165</v>
      </c>
      <c r="C467" s="66" t="s">
        <v>166</v>
      </c>
      <c r="D467" s="91" t="s">
        <v>56</v>
      </c>
      <c r="E467" s="89">
        <f>E469+1</f>
        <v>460</v>
      </c>
      <c r="F467" s="36">
        <f>4077.71-4077.71</f>
        <v>0</v>
      </c>
      <c r="G467" s="42">
        <v>3745.68</v>
      </c>
      <c r="H467" s="42">
        <v>0</v>
      </c>
      <c r="I467" s="42">
        <v>0</v>
      </c>
      <c r="J467" s="42">
        <v>0</v>
      </c>
      <c r="K467" s="42">
        <v>0</v>
      </c>
    </row>
    <row r="468" spans="1:11" s="11" customFormat="1" ht="36" customHeight="1">
      <c r="A468" s="91" t="s">
        <v>38</v>
      </c>
      <c r="B468" s="50" t="s">
        <v>862</v>
      </c>
      <c r="C468" s="66" t="s">
        <v>863</v>
      </c>
      <c r="D468" s="91" t="s">
        <v>39</v>
      </c>
      <c r="E468" s="89">
        <f>E466+1</f>
        <v>458</v>
      </c>
      <c r="F468" s="36">
        <v>0</v>
      </c>
      <c r="G468" s="42">
        <v>0</v>
      </c>
      <c r="H468" s="42">
        <v>0</v>
      </c>
      <c r="I468" s="42">
        <v>0</v>
      </c>
      <c r="J468" s="42">
        <v>0</v>
      </c>
      <c r="K468" s="42">
        <v>0</v>
      </c>
    </row>
    <row r="469" spans="1:11" s="11" customFormat="1" ht="48" customHeight="1">
      <c r="A469" s="91" t="s">
        <v>38</v>
      </c>
      <c r="B469" s="50" t="s">
        <v>864</v>
      </c>
      <c r="C469" s="66" t="s">
        <v>863</v>
      </c>
      <c r="D469" s="91" t="s">
        <v>676</v>
      </c>
      <c r="E469" s="89">
        <f>E468+1</f>
        <v>459</v>
      </c>
      <c r="F469" s="36">
        <v>0</v>
      </c>
      <c r="G469" s="42">
        <v>0</v>
      </c>
      <c r="H469" s="42">
        <v>0</v>
      </c>
      <c r="I469" s="42">
        <v>0</v>
      </c>
      <c r="J469" s="42">
        <v>0</v>
      </c>
      <c r="K469" s="42">
        <v>0</v>
      </c>
    </row>
    <row r="470" spans="1:11" s="11" customFormat="1" ht="36" customHeight="1">
      <c r="A470" s="91" t="s">
        <v>38</v>
      </c>
      <c r="B470" s="50" t="s">
        <v>1025</v>
      </c>
      <c r="C470" s="66" t="s">
        <v>863</v>
      </c>
      <c r="D470" s="91" t="s">
        <v>56</v>
      </c>
      <c r="E470" s="89">
        <f>E467+1</f>
        <v>461</v>
      </c>
      <c r="F470" s="36">
        <f>3755.74+3321.64</f>
        <v>7077.3799999999992</v>
      </c>
      <c r="G470" s="42">
        <v>0</v>
      </c>
      <c r="H470" s="42">
        <v>6702.73</v>
      </c>
      <c r="I470" s="42">
        <v>1535.3799999999999</v>
      </c>
      <c r="J470" s="42">
        <v>1535.3799999999999</v>
      </c>
      <c r="K470" s="42">
        <v>1535.3799999999999</v>
      </c>
    </row>
    <row r="471" spans="1:11" s="11" customFormat="1" ht="36" customHeight="1">
      <c r="A471" s="91" t="s">
        <v>38</v>
      </c>
      <c r="B471" s="50" t="s">
        <v>865</v>
      </c>
      <c r="C471" s="66" t="s">
        <v>863</v>
      </c>
      <c r="D471" s="91" t="s">
        <v>36</v>
      </c>
      <c r="E471" s="89">
        <f t="shared" si="19"/>
        <v>462</v>
      </c>
      <c r="F471" s="36">
        <v>0</v>
      </c>
      <c r="G471" s="42">
        <v>3</v>
      </c>
      <c r="H471" s="42">
        <v>2</v>
      </c>
      <c r="I471" s="42">
        <v>0</v>
      </c>
      <c r="J471" s="42">
        <v>0</v>
      </c>
      <c r="K471" s="42">
        <v>0</v>
      </c>
    </row>
    <row r="472" spans="1:11" s="11" customFormat="1" ht="36" customHeight="1">
      <c r="A472" s="91" t="s">
        <v>38</v>
      </c>
      <c r="B472" s="50" t="s">
        <v>866</v>
      </c>
      <c r="C472" s="66" t="s">
        <v>863</v>
      </c>
      <c r="D472" s="91" t="s">
        <v>66</v>
      </c>
      <c r="E472" s="41">
        <f t="shared" si="19"/>
        <v>463</v>
      </c>
      <c r="F472" s="36">
        <v>0</v>
      </c>
      <c r="G472" s="42">
        <v>0</v>
      </c>
      <c r="H472" s="42">
        <v>0</v>
      </c>
      <c r="I472" s="42">
        <v>0</v>
      </c>
      <c r="J472" s="42">
        <v>0</v>
      </c>
      <c r="K472" s="42">
        <v>0</v>
      </c>
    </row>
    <row r="473" spans="1:11" s="11" customFormat="1" ht="36" customHeight="1">
      <c r="A473" s="91" t="s">
        <v>38</v>
      </c>
      <c r="B473" s="50" t="s">
        <v>867</v>
      </c>
      <c r="C473" s="66" t="s">
        <v>863</v>
      </c>
      <c r="D473" s="91" t="s">
        <v>72</v>
      </c>
      <c r="E473" s="41">
        <f t="shared" si="19"/>
        <v>464</v>
      </c>
      <c r="F473" s="36">
        <v>0</v>
      </c>
      <c r="G473" s="42">
        <v>0</v>
      </c>
      <c r="H473" s="42">
        <v>0</v>
      </c>
      <c r="I473" s="42">
        <v>0</v>
      </c>
      <c r="J473" s="42">
        <v>0</v>
      </c>
      <c r="K473" s="42">
        <v>0</v>
      </c>
    </row>
    <row r="474" spans="1:11" s="11" customFormat="1" ht="50.25" customHeight="1">
      <c r="A474" s="91" t="s">
        <v>38</v>
      </c>
      <c r="B474" s="50" t="s">
        <v>1014</v>
      </c>
      <c r="C474" s="66" t="s">
        <v>1013</v>
      </c>
      <c r="D474" s="91" t="s">
        <v>56</v>
      </c>
      <c r="E474" s="41">
        <f t="shared" si="19"/>
        <v>465</v>
      </c>
      <c r="F474" s="36">
        <v>321.97000000000003</v>
      </c>
      <c r="G474" s="42">
        <v>0</v>
      </c>
      <c r="H474" s="42">
        <v>321.97000000000003</v>
      </c>
      <c r="I474" s="42">
        <v>568.57000000000005</v>
      </c>
      <c r="J474" s="42">
        <v>568.57000000000005</v>
      </c>
      <c r="K474" s="42">
        <v>568.57000000000005</v>
      </c>
    </row>
    <row r="475" spans="1:11" s="11" customFormat="1" ht="36" customHeight="1">
      <c r="A475" s="91" t="s">
        <v>38</v>
      </c>
      <c r="B475" s="50" t="s">
        <v>492</v>
      </c>
      <c r="C475" s="66" t="s">
        <v>1017</v>
      </c>
      <c r="D475" s="91" t="s">
        <v>56</v>
      </c>
      <c r="E475" s="41">
        <f t="shared" si="19"/>
        <v>466</v>
      </c>
      <c r="F475" s="36">
        <v>16000</v>
      </c>
      <c r="G475" s="42">
        <v>10559.74</v>
      </c>
      <c r="H475" s="42">
        <v>16000</v>
      </c>
      <c r="I475" s="42">
        <v>16000</v>
      </c>
      <c r="J475" s="42">
        <v>16000</v>
      </c>
      <c r="K475" s="42">
        <v>16000</v>
      </c>
    </row>
    <row r="476" spans="1:11" s="11" customFormat="1" ht="48" customHeight="1">
      <c r="A476" s="91" t="s">
        <v>38</v>
      </c>
      <c r="B476" s="50" t="s">
        <v>493</v>
      </c>
      <c r="C476" s="66" t="s">
        <v>1018</v>
      </c>
      <c r="D476" s="91" t="s">
        <v>56</v>
      </c>
      <c r="E476" s="41">
        <f t="shared" si="19"/>
        <v>467</v>
      </c>
      <c r="F476" s="36">
        <v>1084.29</v>
      </c>
      <c r="G476" s="42">
        <v>344.92</v>
      </c>
      <c r="H476" s="42">
        <v>1165.8900000000001</v>
      </c>
      <c r="I476" s="42">
        <v>1165.8900000000001</v>
      </c>
      <c r="J476" s="42">
        <v>1165.8900000000001</v>
      </c>
      <c r="K476" s="42">
        <v>1165.8900000000001</v>
      </c>
    </row>
    <row r="477" spans="1:11" s="11" customFormat="1" ht="36" customHeight="1">
      <c r="A477" s="91" t="s">
        <v>38</v>
      </c>
      <c r="B477" s="50" t="s">
        <v>495</v>
      </c>
      <c r="C477" s="66" t="s">
        <v>1019</v>
      </c>
      <c r="D477" s="91" t="s">
        <v>39</v>
      </c>
      <c r="E477" s="41">
        <f t="shared" si="19"/>
        <v>468</v>
      </c>
      <c r="F477" s="36">
        <v>0</v>
      </c>
      <c r="G477" s="42">
        <v>0</v>
      </c>
      <c r="H477" s="42">
        <v>0</v>
      </c>
      <c r="I477" s="42">
        <v>0</v>
      </c>
      <c r="J477" s="42">
        <v>0</v>
      </c>
      <c r="K477" s="42">
        <v>0</v>
      </c>
    </row>
    <row r="478" spans="1:11" s="11" customFormat="1" ht="48" customHeight="1">
      <c r="A478" s="91" t="s">
        <v>38</v>
      </c>
      <c r="B478" s="50" t="s">
        <v>769</v>
      </c>
      <c r="C478" s="66" t="s">
        <v>1019</v>
      </c>
      <c r="D478" s="91" t="s">
        <v>676</v>
      </c>
      <c r="E478" s="41">
        <f t="shared" si="19"/>
        <v>469</v>
      </c>
      <c r="F478" s="36">
        <v>0</v>
      </c>
      <c r="G478" s="42">
        <v>0</v>
      </c>
      <c r="H478" s="42">
        <v>0</v>
      </c>
      <c r="I478" s="42">
        <v>0</v>
      </c>
      <c r="J478" s="42">
        <v>0</v>
      </c>
      <c r="K478" s="42">
        <v>0</v>
      </c>
    </row>
    <row r="479" spans="1:11" s="11" customFormat="1" ht="36" customHeight="1">
      <c r="A479" s="91" t="s">
        <v>38</v>
      </c>
      <c r="B479" s="50" t="s">
        <v>494</v>
      </c>
      <c r="C479" s="66" t="s">
        <v>1019</v>
      </c>
      <c r="D479" s="91" t="s">
        <v>56</v>
      </c>
      <c r="E479" s="41">
        <f t="shared" si="19"/>
        <v>470</v>
      </c>
      <c r="F479" s="36">
        <f>1545.28-1243.47+132.6</f>
        <v>434.40999999999997</v>
      </c>
      <c r="G479" s="42">
        <v>1496.29</v>
      </c>
      <c r="H479" s="42">
        <v>1897.15</v>
      </c>
      <c r="I479" s="42">
        <v>810.76</v>
      </c>
      <c r="J479" s="42">
        <v>810.76</v>
      </c>
      <c r="K479" s="42">
        <v>810.76</v>
      </c>
    </row>
    <row r="480" spans="1:11" s="11" customFormat="1" ht="36" customHeight="1">
      <c r="A480" s="91" t="s">
        <v>38</v>
      </c>
      <c r="B480" s="50" t="s">
        <v>496</v>
      </c>
      <c r="C480" s="66" t="s">
        <v>1019</v>
      </c>
      <c r="D480" s="91" t="s">
        <v>36</v>
      </c>
      <c r="E480" s="41">
        <f t="shared" si="19"/>
        <v>471</v>
      </c>
      <c r="F480" s="36">
        <v>0</v>
      </c>
      <c r="G480" s="42">
        <v>330</v>
      </c>
      <c r="H480" s="42">
        <v>330</v>
      </c>
      <c r="I480" s="42">
        <v>0</v>
      </c>
      <c r="J480" s="42">
        <v>0</v>
      </c>
      <c r="K480" s="42">
        <v>0</v>
      </c>
    </row>
    <row r="481" spans="1:11" s="11" customFormat="1" ht="36" customHeight="1">
      <c r="A481" s="91" t="s">
        <v>38</v>
      </c>
      <c r="B481" s="50" t="s">
        <v>497</v>
      </c>
      <c r="C481" s="66" t="s">
        <v>1019</v>
      </c>
      <c r="D481" s="91" t="s">
        <v>66</v>
      </c>
      <c r="E481" s="41">
        <f t="shared" si="19"/>
        <v>472</v>
      </c>
      <c r="F481" s="36">
        <v>0</v>
      </c>
      <c r="G481" s="42">
        <v>0</v>
      </c>
      <c r="H481" s="42">
        <v>0</v>
      </c>
      <c r="I481" s="42">
        <v>0</v>
      </c>
      <c r="J481" s="42">
        <v>0</v>
      </c>
      <c r="K481" s="42">
        <v>0</v>
      </c>
    </row>
    <row r="482" spans="1:11" s="11" customFormat="1" ht="36" customHeight="1">
      <c r="A482" s="91" t="s">
        <v>38</v>
      </c>
      <c r="B482" s="50" t="s">
        <v>498</v>
      </c>
      <c r="C482" s="66" t="s">
        <v>1019</v>
      </c>
      <c r="D482" s="91" t="s">
        <v>72</v>
      </c>
      <c r="E482" s="41">
        <f t="shared" si="19"/>
        <v>473</v>
      </c>
      <c r="F482" s="36">
        <v>0</v>
      </c>
      <c r="G482" s="42">
        <v>0</v>
      </c>
      <c r="H482" s="42">
        <v>0</v>
      </c>
      <c r="I482" s="42">
        <v>0</v>
      </c>
      <c r="J482" s="42">
        <v>0</v>
      </c>
      <c r="K482" s="42">
        <v>0</v>
      </c>
    </row>
    <row r="483" spans="1:11" s="11" customFormat="1" ht="44.25" customHeight="1">
      <c r="A483" s="91" t="s">
        <v>38</v>
      </c>
      <c r="B483" s="50" t="s">
        <v>1015</v>
      </c>
      <c r="C483" s="66" t="s">
        <v>1016</v>
      </c>
      <c r="D483" s="91" t="s">
        <v>56</v>
      </c>
      <c r="E483" s="41">
        <f t="shared" si="19"/>
        <v>474</v>
      </c>
      <c r="F483" s="36">
        <v>1243.47</v>
      </c>
      <c r="G483" s="42">
        <v>0</v>
      </c>
      <c r="H483" s="42">
        <v>1243.47</v>
      </c>
      <c r="I483" s="42">
        <v>0</v>
      </c>
      <c r="J483" s="42">
        <v>0</v>
      </c>
      <c r="K483" s="42">
        <v>0</v>
      </c>
    </row>
    <row r="484" spans="1:11" s="11" customFormat="1" ht="36" customHeight="1">
      <c r="A484" s="91" t="s">
        <v>38</v>
      </c>
      <c r="B484" s="50" t="s">
        <v>167</v>
      </c>
      <c r="C484" s="66" t="s">
        <v>168</v>
      </c>
      <c r="D484" s="91" t="s">
        <v>56</v>
      </c>
      <c r="E484" s="41">
        <f t="shared" si="19"/>
        <v>475</v>
      </c>
      <c r="F484" s="36">
        <v>18.399999999999999</v>
      </c>
      <c r="G484" s="42">
        <v>18.41</v>
      </c>
      <c r="H484" s="42">
        <v>18.41</v>
      </c>
      <c r="I484" s="42">
        <v>0</v>
      </c>
      <c r="J484" s="42">
        <v>0</v>
      </c>
      <c r="K484" s="42">
        <v>0</v>
      </c>
    </row>
    <row r="485" spans="1:11" s="11" customFormat="1" ht="36" customHeight="1">
      <c r="A485" s="91" t="s">
        <v>38</v>
      </c>
      <c r="B485" s="50" t="s">
        <v>177</v>
      </c>
      <c r="C485" s="66" t="s">
        <v>168</v>
      </c>
      <c r="D485" s="91" t="s">
        <v>36</v>
      </c>
      <c r="E485" s="41">
        <f t="shared" si="19"/>
        <v>476</v>
      </c>
      <c r="F485" s="36">
        <v>0</v>
      </c>
      <c r="G485" s="42">
        <v>0</v>
      </c>
      <c r="H485" s="42">
        <v>0</v>
      </c>
      <c r="I485" s="42">
        <v>0</v>
      </c>
      <c r="J485" s="42">
        <v>0</v>
      </c>
      <c r="K485" s="42">
        <v>0</v>
      </c>
    </row>
    <row r="486" spans="1:11" s="11" customFormat="1" ht="36" customHeight="1">
      <c r="A486" s="91" t="s">
        <v>38</v>
      </c>
      <c r="B486" s="50" t="s">
        <v>169</v>
      </c>
      <c r="C486" s="66" t="s">
        <v>170</v>
      </c>
      <c r="D486" s="91" t="s">
        <v>56</v>
      </c>
      <c r="E486" s="41">
        <f t="shared" si="19"/>
        <v>477</v>
      </c>
      <c r="F486" s="36">
        <v>0</v>
      </c>
      <c r="G486" s="42">
        <v>0</v>
      </c>
      <c r="H486" s="42">
        <v>0</v>
      </c>
      <c r="I486" s="42">
        <v>0</v>
      </c>
      <c r="J486" s="42">
        <v>0</v>
      </c>
      <c r="K486" s="42">
        <v>0</v>
      </c>
    </row>
    <row r="487" spans="1:11" s="11" customFormat="1" ht="36" customHeight="1">
      <c r="A487" s="91" t="s">
        <v>38</v>
      </c>
      <c r="B487" s="50" t="s">
        <v>238</v>
      </c>
      <c r="C487" s="66" t="s">
        <v>170</v>
      </c>
      <c r="D487" s="91" t="s">
        <v>36</v>
      </c>
      <c r="E487" s="41">
        <f t="shared" si="19"/>
        <v>478</v>
      </c>
      <c r="F487" s="36">
        <v>0</v>
      </c>
      <c r="G487" s="42">
        <v>0</v>
      </c>
      <c r="H487" s="42">
        <v>0</v>
      </c>
      <c r="I487" s="42">
        <v>0</v>
      </c>
      <c r="J487" s="42">
        <v>0</v>
      </c>
      <c r="K487" s="42">
        <v>0</v>
      </c>
    </row>
    <row r="488" spans="1:11" s="11" customFormat="1" ht="60" customHeight="1">
      <c r="A488" s="91" t="s">
        <v>38</v>
      </c>
      <c r="B488" s="50" t="s">
        <v>236</v>
      </c>
      <c r="C488" s="66" t="s">
        <v>310</v>
      </c>
      <c r="D488" s="91" t="s">
        <v>39</v>
      </c>
      <c r="E488" s="41">
        <f t="shared" si="19"/>
        <v>479</v>
      </c>
      <c r="F488" s="36">
        <v>0</v>
      </c>
      <c r="G488" s="42">
        <v>0</v>
      </c>
      <c r="H488" s="42">
        <v>0</v>
      </c>
      <c r="I488" s="42">
        <v>0</v>
      </c>
      <c r="J488" s="42">
        <v>0</v>
      </c>
      <c r="K488" s="42">
        <v>0</v>
      </c>
    </row>
    <row r="489" spans="1:11" s="11" customFormat="1" ht="60" customHeight="1">
      <c r="A489" s="91" t="s">
        <v>38</v>
      </c>
      <c r="B489" s="50" t="s">
        <v>171</v>
      </c>
      <c r="C489" s="66" t="s">
        <v>310</v>
      </c>
      <c r="D489" s="91" t="s">
        <v>56</v>
      </c>
      <c r="E489" s="41">
        <f t="shared" si="19"/>
        <v>480</v>
      </c>
      <c r="F489" s="36">
        <v>0</v>
      </c>
      <c r="G489" s="42">
        <v>0</v>
      </c>
      <c r="H489" s="42">
        <v>0</v>
      </c>
      <c r="I489" s="42">
        <v>0</v>
      </c>
      <c r="J489" s="42">
        <v>0</v>
      </c>
      <c r="K489" s="42">
        <v>0</v>
      </c>
    </row>
    <row r="490" spans="1:11" s="11" customFormat="1" ht="60" customHeight="1">
      <c r="A490" s="91" t="s">
        <v>38</v>
      </c>
      <c r="B490" s="50" t="s">
        <v>178</v>
      </c>
      <c r="C490" s="66" t="s">
        <v>310</v>
      </c>
      <c r="D490" s="91" t="s">
        <v>36</v>
      </c>
      <c r="E490" s="41">
        <f t="shared" si="19"/>
        <v>481</v>
      </c>
      <c r="F490" s="36">
        <v>0</v>
      </c>
      <c r="G490" s="42">
        <v>0</v>
      </c>
      <c r="H490" s="42">
        <v>0</v>
      </c>
      <c r="I490" s="42">
        <v>0</v>
      </c>
      <c r="J490" s="42">
        <v>0</v>
      </c>
      <c r="K490" s="42">
        <v>0</v>
      </c>
    </row>
    <row r="491" spans="1:11" s="11" customFormat="1" ht="60" customHeight="1">
      <c r="A491" s="91" t="s">
        <v>38</v>
      </c>
      <c r="B491" s="50" t="s">
        <v>180</v>
      </c>
      <c r="C491" s="66" t="s">
        <v>310</v>
      </c>
      <c r="D491" s="91" t="s">
        <v>66</v>
      </c>
      <c r="E491" s="41">
        <f t="shared" si="19"/>
        <v>482</v>
      </c>
      <c r="F491" s="36">
        <v>0</v>
      </c>
      <c r="G491" s="42">
        <v>0</v>
      </c>
      <c r="H491" s="42">
        <v>0</v>
      </c>
      <c r="I491" s="42">
        <v>0</v>
      </c>
      <c r="J491" s="42">
        <v>0</v>
      </c>
      <c r="K491" s="42">
        <v>0</v>
      </c>
    </row>
    <row r="492" spans="1:11" s="11" customFormat="1" ht="60" customHeight="1">
      <c r="A492" s="91" t="s">
        <v>38</v>
      </c>
      <c r="B492" s="50" t="s">
        <v>244</v>
      </c>
      <c r="C492" s="66" t="s">
        <v>310</v>
      </c>
      <c r="D492" s="91" t="s">
        <v>72</v>
      </c>
      <c r="E492" s="41">
        <f t="shared" si="19"/>
        <v>483</v>
      </c>
      <c r="F492" s="36">
        <v>0</v>
      </c>
      <c r="G492" s="42">
        <v>0</v>
      </c>
      <c r="H492" s="42">
        <v>0</v>
      </c>
      <c r="I492" s="42">
        <v>0</v>
      </c>
      <c r="J492" s="42">
        <v>0</v>
      </c>
      <c r="K492" s="42">
        <v>0</v>
      </c>
    </row>
    <row r="493" spans="1:11" s="11" customFormat="1" ht="60" customHeight="1">
      <c r="A493" s="91" t="s">
        <v>38</v>
      </c>
      <c r="B493" s="50" t="s">
        <v>172</v>
      </c>
      <c r="C493" s="66" t="s">
        <v>454</v>
      </c>
      <c r="D493" s="91" t="s">
        <v>56</v>
      </c>
      <c r="E493" s="41">
        <f t="shared" si="19"/>
        <v>484</v>
      </c>
      <c r="F493" s="36">
        <v>0</v>
      </c>
      <c r="G493" s="42">
        <v>0</v>
      </c>
      <c r="H493" s="42">
        <v>0</v>
      </c>
      <c r="I493" s="42">
        <v>0</v>
      </c>
      <c r="J493" s="42">
        <v>0</v>
      </c>
      <c r="K493" s="42">
        <v>0</v>
      </c>
    </row>
    <row r="494" spans="1:11" s="11" customFormat="1" ht="48" customHeight="1">
      <c r="A494" s="91" t="s">
        <v>38</v>
      </c>
      <c r="B494" s="50" t="s">
        <v>237</v>
      </c>
      <c r="C494" s="66" t="s">
        <v>174</v>
      </c>
      <c r="D494" s="91" t="s">
        <v>39</v>
      </c>
      <c r="E494" s="41">
        <f t="shared" si="19"/>
        <v>485</v>
      </c>
      <c r="F494" s="36">
        <v>0</v>
      </c>
      <c r="G494" s="42">
        <v>0</v>
      </c>
      <c r="H494" s="42">
        <v>0</v>
      </c>
      <c r="I494" s="42">
        <v>0</v>
      </c>
      <c r="J494" s="42">
        <v>0</v>
      </c>
      <c r="K494" s="42">
        <v>0</v>
      </c>
    </row>
    <row r="495" spans="1:11" s="11" customFormat="1" ht="48" customHeight="1">
      <c r="A495" s="91" t="s">
        <v>38</v>
      </c>
      <c r="B495" s="50" t="s">
        <v>770</v>
      </c>
      <c r="C495" s="66" t="s">
        <v>174</v>
      </c>
      <c r="D495" s="91" t="s">
        <v>676</v>
      </c>
      <c r="E495" s="41">
        <f t="shared" si="19"/>
        <v>486</v>
      </c>
      <c r="F495" s="36">
        <v>0</v>
      </c>
      <c r="G495" s="42">
        <v>0</v>
      </c>
      <c r="H495" s="42">
        <v>0</v>
      </c>
      <c r="I495" s="42">
        <v>0</v>
      </c>
      <c r="J495" s="42">
        <v>0</v>
      </c>
      <c r="K495" s="42">
        <v>0</v>
      </c>
    </row>
    <row r="496" spans="1:11" s="11" customFormat="1" ht="48" customHeight="1">
      <c r="A496" s="91" t="s">
        <v>38</v>
      </c>
      <c r="B496" s="50" t="s">
        <v>173</v>
      </c>
      <c r="C496" s="66" t="s">
        <v>174</v>
      </c>
      <c r="D496" s="91" t="s">
        <v>56</v>
      </c>
      <c r="E496" s="41">
        <f t="shared" si="19"/>
        <v>487</v>
      </c>
      <c r="F496" s="36">
        <v>0</v>
      </c>
      <c r="G496" s="42">
        <v>0</v>
      </c>
      <c r="H496" s="42">
        <v>0</v>
      </c>
      <c r="I496" s="42">
        <v>0</v>
      </c>
      <c r="J496" s="42">
        <v>0</v>
      </c>
      <c r="K496" s="42">
        <v>0</v>
      </c>
    </row>
    <row r="497" spans="1:11" s="11" customFormat="1" ht="48" customHeight="1">
      <c r="A497" s="91" t="s">
        <v>38</v>
      </c>
      <c r="B497" s="50" t="s">
        <v>239</v>
      </c>
      <c r="C497" s="66" t="s">
        <v>174</v>
      </c>
      <c r="D497" s="91" t="s">
        <v>36</v>
      </c>
      <c r="E497" s="41">
        <f t="shared" si="19"/>
        <v>488</v>
      </c>
      <c r="F497" s="36">
        <v>0</v>
      </c>
      <c r="G497" s="42">
        <v>0</v>
      </c>
      <c r="H497" s="42">
        <v>0</v>
      </c>
      <c r="I497" s="42">
        <v>0</v>
      </c>
      <c r="J497" s="42">
        <v>0</v>
      </c>
      <c r="K497" s="42">
        <v>0</v>
      </c>
    </row>
    <row r="498" spans="1:11" s="11" customFormat="1" ht="48" customHeight="1">
      <c r="A498" s="91" t="s">
        <v>38</v>
      </c>
      <c r="B498" s="50" t="s">
        <v>243</v>
      </c>
      <c r="C498" s="66" t="s">
        <v>174</v>
      </c>
      <c r="D498" s="91" t="s">
        <v>66</v>
      </c>
      <c r="E498" s="41">
        <f t="shared" si="19"/>
        <v>489</v>
      </c>
      <c r="F498" s="36">
        <v>0</v>
      </c>
      <c r="G498" s="42">
        <v>0</v>
      </c>
      <c r="H498" s="42">
        <v>0</v>
      </c>
      <c r="I498" s="42">
        <v>0</v>
      </c>
      <c r="J498" s="42">
        <v>0</v>
      </c>
      <c r="K498" s="42">
        <v>0</v>
      </c>
    </row>
    <row r="499" spans="1:11" s="11" customFormat="1" ht="48" customHeight="1">
      <c r="A499" s="91" t="s">
        <v>38</v>
      </c>
      <c r="B499" s="50" t="s">
        <v>245</v>
      </c>
      <c r="C499" s="66" t="s">
        <v>174</v>
      </c>
      <c r="D499" s="91" t="s">
        <v>72</v>
      </c>
      <c r="E499" s="41">
        <f t="shared" si="19"/>
        <v>490</v>
      </c>
      <c r="F499" s="36">
        <v>0</v>
      </c>
      <c r="G499" s="42">
        <v>0</v>
      </c>
      <c r="H499" s="42">
        <v>0</v>
      </c>
      <c r="I499" s="42">
        <v>0</v>
      </c>
      <c r="J499" s="42">
        <v>0</v>
      </c>
      <c r="K499" s="42">
        <v>0</v>
      </c>
    </row>
    <row r="500" spans="1:11" s="11" customFormat="1" ht="36" customHeight="1">
      <c r="A500" s="91" t="s">
        <v>38</v>
      </c>
      <c r="B500" s="50" t="s">
        <v>175</v>
      </c>
      <c r="C500" s="66" t="s">
        <v>176</v>
      </c>
      <c r="D500" s="91" t="s">
        <v>56</v>
      </c>
      <c r="E500" s="41">
        <f t="shared" si="19"/>
        <v>491</v>
      </c>
      <c r="F500" s="36">
        <v>0</v>
      </c>
      <c r="G500" s="42">
        <v>0</v>
      </c>
      <c r="H500" s="42">
        <v>0</v>
      </c>
      <c r="I500" s="42">
        <v>0</v>
      </c>
      <c r="J500" s="42">
        <v>0</v>
      </c>
      <c r="K500" s="42">
        <v>0</v>
      </c>
    </row>
    <row r="501" spans="1:11" s="11" customFormat="1" ht="36" customHeight="1">
      <c r="A501" s="91" t="s">
        <v>38</v>
      </c>
      <c r="B501" s="50" t="s">
        <v>785</v>
      </c>
      <c r="C501" s="66" t="s">
        <v>786</v>
      </c>
      <c r="D501" s="91" t="s">
        <v>56</v>
      </c>
      <c r="E501" s="41">
        <f t="shared" si="19"/>
        <v>492</v>
      </c>
      <c r="F501" s="36">
        <v>0</v>
      </c>
      <c r="G501" s="42">
        <v>0</v>
      </c>
      <c r="H501" s="42">
        <v>6.87</v>
      </c>
      <c r="I501" s="42">
        <v>0</v>
      </c>
      <c r="J501" s="42">
        <v>0</v>
      </c>
      <c r="K501" s="42">
        <v>0</v>
      </c>
    </row>
    <row r="502" spans="1:11" s="11" customFormat="1" ht="60" customHeight="1">
      <c r="A502" s="91" t="s">
        <v>38</v>
      </c>
      <c r="B502" s="50" t="s">
        <v>431</v>
      </c>
      <c r="C502" s="66" t="s">
        <v>311</v>
      </c>
      <c r="D502" s="91" t="s">
        <v>39</v>
      </c>
      <c r="E502" s="41">
        <f t="shared" si="19"/>
        <v>493</v>
      </c>
      <c r="F502" s="36">
        <v>0</v>
      </c>
      <c r="G502" s="42">
        <v>0</v>
      </c>
      <c r="H502" s="42">
        <v>0</v>
      </c>
      <c r="I502" s="42">
        <v>0</v>
      </c>
      <c r="J502" s="42">
        <v>0</v>
      </c>
      <c r="K502" s="42">
        <v>0</v>
      </c>
    </row>
    <row r="503" spans="1:11" s="11" customFormat="1" ht="60" customHeight="1">
      <c r="A503" s="91" t="s">
        <v>38</v>
      </c>
      <c r="B503" s="50" t="s">
        <v>432</v>
      </c>
      <c r="C503" s="66" t="s">
        <v>311</v>
      </c>
      <c r="D503" s="91" t="s">
        <v>56</v>
      </c>
      <c r="E503" s="41">
        <f t="shared" si="19"/>
        <v>494</v>
      </c>
      <c r="F503" s="36">
        <v>126.87</v>
      </c>
      <c r="G503" s="42">
        <v>48.1</v>
      </c>
      <c r="H503" s="42">
        <v>126.87</v>
      </c>
      <c r="I503" s="42">
        <v>126.87</v>
      </c>
      <c r="J503" s="42">
        <v>84.47</v>
      </c>
      <c r="K503" s="42">
        <v>0</v>
      </c>
    </row>
    <row r="504" spans="1:11" s="11" customFormat="1" ht="60" customHeight="1">
      <c r="A504" s="91" t="s">
        <v>38</v>
      </c>
      <c r="B504" s="50" t="s">
        <v>433</v>
      </c>
      <c r="C504" s="68" t="s">
        <v>311</v>
      </c>
      <c r="D504" s="91" t="s">
        <v>36</v>
      </c>
      <c r="E504" s="41">
        <f t="shared" si="19"/>
        <v>495</v>
      </c>
      <c r="F504" s="36">
        <v>0</v>
      </c>
      <c r="G504" s="42">
        <v>0</v>
      </c>
      <c r="H504" s="42">
        <v>0</v>
      </c>
      <c r="I504" s="42">
        <v>0</v>
      </c>
      <c r="J504" s="42">
        <v>0</v>
      </c>
      <c r="K504" s="42">
        <v>0</v>
      </c>
    </row>
    <row r="505" spans="1:11" s="11" customFormat="1" ht="60" customHeight="1">
      <c r="A505" s="91" t="s">
        <v>38</v>
      </c>
      <c r="B505" s="50" t="s">
        <v>434</v>
      </c>
      <c r="C505" s="68" t="s">
        <v>311</v>
      </c>
      <c r="D505" s="91" t="s">
        <v>573</v>
      </c>
      <c r="E505" s="41">
        <f t="shared" si="19"/>
        <v>496</v>
      </c>
      <c r="F505" s="36">
        <v>0</v>
      </c>
      <c r="G505" s="42">
        <v>0</v>
      </c>
      <c r="H505" s="42">
        <v>0</v>
      </c>
      <c r="I505" s="42">
        <v>0</v>
      </c>
      <c r="J505" s="42">
        <v>0</v>
      </c>
      <c r="K505" s="42">
        <v>0</v>
      </c>
    </row>
    <row r="506" spans="1:11" s="11" customFormat="1" ht="60" customHeight="1">
      <c r="A506" s="91" t="s">
        <v>38</v>
      </c>
      <c r="B506" s="50" t="s">
        <v>435</v>
      </c>
      <c r="C506" s="68" t="s">
        <v>311</v>
      </c>
      <c r="D506" s="91" t="s">
        <v>574</v>
      </c>
      <c r="E506" s="41">
        <f t="shared" si="19"/>
        <v>497</v>
      </c>
      <c r="F506" s="36">
        <v>0</v>
      </c>
      <c r="G506" s="42">
        <v>-5.19</v>
      </c>
      <c r="H506" s="42">
        <v>0</v>
      </c>
      <c r="I506" s="42">
        <v>0</v>
      </c>
      <c r="J506" s="42">
        <v>0</v>
      </c>
      <c r="K506" s="42">
        <v>0</v>
      </c>
    </row>
    <row r="507" spans="1:11" s="11" customFormat="1" ht="60" customHeight="1">
      <c r="A507" s="91" t="s">
        <v>38</v>
      </c>
      <c r="B507" s="50" t="s">
        <v>516</v>
      </c>
      <c r="C507" s="66" t="s">
        <v>311</v>
      </c>
      <c r="D507" s="91" t="s">
        <v>576</v>
      </c>
      <c r="E507" s="41">
        <f t="shared" si="19"/>
        <v>498</v>
      </c>
      <c r="F507" s="36">
        <v>0</v>
      </c>
      <c r="G507" s="42">
        <v>0</v>
      </c>
      <c r="H507" s="42">
        <v>0</v>
      </c>
      <c r="I507" s="42">
        <v>0</v>
      </c>
      <c r="J507" s="42">
        <v>0</v>
      </c>
      <c r="K507" s="42">
        <v>0</v>
      </c>
    </row>
    <row r="508" spans="1:11" s="11" customFormat="1" ht="60" customHeight="1">
      <c r="A508" s="91" t="s">
        <v>38</v>
      </c>
      <c r="B508" s="50" t="s">
        <v>508</v>
      </c>
      <c r="C508" s="66" t="s">
        <v>311</v>
      </c>
      <c r="D508" s="91" t="s">
        <v>577</v>
      </c>
      <c r="E508" s="41">
        <f t="shared" si="19"/>
        <v>499</v>
      </c>
      <c r="F508" s="36">
        <v>0</v>
      </c>
      <c r="G508" s="42">
        <v>0</v>
      </c>
      <c r="H508" s="42">
        <v>0</v>
      </c>
      <c r="I508" s="42">
        <v>0</v>
      </c>
      <c r="J508" s="42">
        <v>0</v>
      </c>
      <c r="K508" s="42">
        <v>0</v>
      </c>
    </row>
    <row r="509" spans="1:11" s="11" customFormat="1" ht="60" customHeight="1">
      <c r="A509" s="91" t="s">
        <v>38</v>
      </c>
      <c r="B509" s="50" t="s">
        <v>436</v>
      </c>
      <c r="C509" s="66" t="s">
        <v>311</v>
      </c>
      <c r="D509" s="91" t="s">
        <v>336</v>
      </c>
      <c r="E509" s="41">
        <f t="shared" si="19"/>
        <v>500</v>
      </c>
      <c r="F509" s="36">
        <v>0</v>
      </c>
      <c r="G509" s="42">
        <v>0</v>
      </c>
      <c r="H509" s="42">
        <v>0</v>
      </c>
      <c r="I509" s="42">
        <v>0</v>
      </c>
      <c r="J509" s="42">
        <v>0</v>
      </c>
      <c r="K509" s="42">
        <v>0</v>
      </c>
    </row>
    <row r="510" spans="1:11" s="11" customFormat="1" ht="60" customHeight="1">
      <c r="A510" s="91" t="s">
        <v>38</v>
      </c>
      <c r="B510" s="50" t="s">
        <v>437</v>
      </c>
      <c r="C510" s="66" t="s">
        <v>311</v>
      </c>
      <c r="D510" s="91" t="s">
        <v>578</v>
      </c>
      <c r="E510" s="41">
        <f t="shared" si="19"/>
        <v>501</v>
      </c>
      <c r="F510" s="36">
        <v>0</v>
      </c>
      <c r="G510" s="42">
        <v>0</v>
      </c>
      <c r="H510" s="42">
        <v>0</v>
      </c>
      <c r="I510" s="42">
        <v>0</v>
      </c>
      <c r="J510" s="42">
        <v>0</v>
      </c>
      <c r="K510" s="42">
        <v>0</v>
      </c>
    </row>
    <row r="511" spans="1:11" s="11" customFormat="1" ht="60" customHeight="1">
      <c r="A511" s="91" t="s">
        <v>38</v>
      </c>
      <c r="B511" s="50" t="s">
        <v>438</v>
      </c>
      <c r="C511" s="66" t="s">
        <v>311</v>
      </c>
      <c r="D511" s="91" t="s">
        <v>681</v>
      </c>
      <c r="E511" s="41">
        <f t="shared" si="19"/>
        <v>502</v>
      </c>
      <c r="F511" s="36">
        <v>0</v>
      </c>
      <c r="G511" s="42">
        <v>-0.04</v>
      </c>
      <c r="H511" s="42">
        <v>1050.18</v>
      </c>
      <c r="I511" s="42">
        <v>0</v>
      </c>
      <c r="J511" s="42">
        <v>0</v>
      </c>
      <c r="K511" s="42">
        <v>0</v>
      </c>
    </row>
    <row r="512" spans="1:11" s="11" customFormat="1" ht="60" customHeight="1">
      <c r="A512" s="91" t="s">
        <v>38</v>
      </c>
      <c r="B512" s="50" t="s">
        <v>439</v>
      </c>
      <c r="C512" s="66" t="s">
        <v>311</v>
      </c>
      <c r="D512" s="51" t="s">
        <v>517</v>
      </c>
      <c r="E512" s="41">
        <f t="shared" si="19"/>
        <v>503</v>
      </c>
      <c r="F512" s="36">
        <v>0</v>
      </c>
      <c r="G512" s="42">
        <v>0</v>
      </c>
      <c r="H512" s="42">
        <v>0</v>
      </c>
      <c r="I512" s="42">
        <v>0</v>
      </c>
      <c r="J512" s="42">
        <v>0</v>
      </c>
      <c r="K512" s="42">
        <v>0</v>
      </c>
    </row>
    <row r="513" spans="1:11" s="11" customFormat="1" ht="60" customHeight="1">
      <c r="A513" s="91" t="s">
        <v>38</v>
      </c>
      <c r="B513" s="50" t="s">
        <v>509</v>
      </c>
      <c r="C513" s="66" t="s">
        <v>311</v>
      </c>
      <c r="D513" s="91" t="s">
        <v>682</v>
      </c>
      <c r="E513" s="41">
        <f t="shared" ref="E513:E576" si="20">E512+1</f>
        <v>504</v>
      </c>
      <c r="F513" s="36">
        <v>0</v>
      </c>
      <c r="G513" s="42">
        <v>84.26</v>
      </c>
      <c r="H513" s="42">
        <v>0</v>
      </c>
      <c r="I513" s="42">
        <v>0</v>
      </c>
      <c r="J513" s="42">
        <v>0</v>
      </c>
      <c r="K513" s="42">
        <v>0</v>
      </c>
    </row>
    <row r="514" spans="1:11" s="11" customFormat="1" ht="60" customHeight="1">
      <c r="A514" s="91" t="s">
        <v>38</v>
      </c>
      <c r="B514" s="50" t="s">
        <v>440</v>
      </c>
      <c r="C514" s="66" t="s">
        <v>311</v>
      </c>
      <c r="D514" s="91" t="s">
        <v>683</v>
      </c>
      <c r="E514" s="41">
        <f t="shared" si="20"/>
        <v>505</v>
      </c>
      <c r="F514" s="36">
        <v>0</v>
      </c>
      <c r="G514" s="42">
        <v>0</v>
      </c>
      <c r="H514" s="42">
        <v>0</v>
      </c>
      <c r="I514" s="42">
        <v>0</v>
      </c>
      <c r="J514" s="42">
        <v>0</v>
      </c>
      <c r="K514" s="42">
        <v>0</v>
      </c>
    </row>
    <row r="515" spans="1:11" s="11" customFormat="1" ht="60" customHeight="1">
      <c r="A515" s="91" t="s">
        <v>38</v>
      </c>
      <c r="B515" s="50" t="s">
        <v>441</v>
      </c>
      <c r="C515" s="66" t="s">
        <v>311</v>
      </c>
      <c r="D515" s="91" t="s">
        <v>684</v>
      </c>
      <c r="E515" s="41">
        <f t="shared" si="20"/>
        <v>506</v>
      </c>
      <c r="F515" s="36">
        <v>0</v>
      </c>
      <c r="G515" s="42">
        <v>0</v>
      </c>
      <c r="H515" s="42">
        <v>0</v>
      </c>
      <c r="I515" s="42">
        <v>0</v>
      </c>
      <c r="J515" s="42">
        <v>0</v>
      </c>
      <c r="K515" s="42">
        <v>0</v>
      </c>
    </row>
    <row r="516" spans="1:11" s="11" customFormat="1" ht="60" customHeight="1">
      <c r="A516" s="91" t="s">
        <v>38</v>
      </c>
      <c r="B516" s="50" t="s">
        <v>442</v>
      </c>
      <c r="C516" s="66" t="s">
        <v>311</v>
      </c>
      <c r="D516" s="92" t="s">
        <v>826</v>
      </c>
      <c r="E516" s="41">
        <f t="shared" si="20"/>
        <v>507</v>
      </c>
      <c r="F516" s="36">
        <v>0</v>
      </c>
      <c r="G516" s="42">
        <v>0</v>
      </c>
      <c r="H516" s="42">
        <v>0</v>
      </c>
      <c r="I516" s="42">
        <v>0</v>
      </c>
      <c r="J516" s="42">
        <v>0</v>
      </c>
      <c r="K516" s="42">
        <v>0</v>
      </c>
    </row>
    <row r="517" spans="1:11" s="11" customFormat="1" ht="60" customHeight="1">
      <c r="A517" s="91" t="s">
        <v>38</v>
      </c>
      <c r="B517" s="50" t="s">
        <v>443</v>
      </c>
      <c r="C517" s="66" t="s">
        <v>311</v>
      </c>
      <c r="D517" s="91" t="s">
        <v>337</v>
      </c>
      <c r="E517" s="41">
        <f t="shared" si="20"/>
        <v>508</v>
      </c>
      <c r="F517" s="36">
        <v>0</v>
      </c>
      <c r="G517" s="42">
        <v>0</v>
      </c>
      <c r="H517" s="42">
        <v>0</v>
      </c>
      <c r="I517" s="42">
        <v>0</v>
      </c>
      <c r="J517" s="42">
        <v>0</v>
      </c>
      <c r="K517" s="42">
        <v>0</v>
      </c>
    </row>
    <row r="518" spans="1:11" s="11" customFormat="1" ht="60" customHeight="1">
      <c r="A518" s="91" t="s">
        <v>38</v>
      </c>
      <c r="B518" s="50" t="s">
        <v>444</v>
      </c>
      <c r="C518" s="66" t="s">
        <v>311</v>
      </c>
      <c r="D518" s="91" t="s">
        <v>685</v>
      </c>
      <c r="E518" s="41">
        <f t="shared" si="20"/>
        <v>509</v>
      </c>
      <c r="F518" s="36">
        <v>0</v>
      </c>
      <c r="G518" s="42">
        <v>0</v>
      </c>
      <c r="H518" s="42">
        <v>0</v>
      </c>
      <c r="I518" s="42">
        <v>0</v>
      </c>
      <c r="J518" s="42">
        <v>0</v>
      </c>
      <c r="K518" s="42">
        <v>0</v>
      </c>
    </row>
    <row r="519" spans="1:11" s="11" customFormat="1" ht="60" customHeight="1">
      <c r="A519" s="91" t="s">
        <v>38</v>
      </c>
      <c r="B519" s="50" t="s">
        <v>430</v>
      </c>
      <c r="C519" s="66" t="s">
        <v>311</v>
      </c>
      <c r="D519" s="91" t="s">
        <v>37</v>
      </c>
      <c r="E519" s="41">
        <f t="shared" si="20"/>
        <v>510</v>
      </c>
      <c r="F519" s="36">
        <v>0</v>
      </c>
      <c r="G519" s="42">
        <v>0</v>
      </c>
      <c r="H519" s="42">
        <v>0</v>
      </c>
      <c r="I519" s="42">
        <v>0</v>
      </c>
      <c r="J519" s="42">
        <v>0</v>
      </c>
      <c r="K519" s="42">
        <v>0</v>
      </c>
    </row>
    <row r="520" spans="1:11" s="11" customFormat="1" ht="60" customHeight="1">
      <c r="A520" s="91" t="s">
        <v>38</v>
      </c>
      <c r="B520" s="50" t="s">
        <v>507</v>
      </c>
      <c r="C520" s="66" t="s">
        <v>311</v>
      </c>
      <c r="D520" s="91" t="s">
        <v>339</v>
      </c>
      <c r="E520" s="41">
        <f t="shared" si="20"/>
        <v>511</v>
      </c>
      <c r="F520" s="36">
        <v>0</v>
      </c>
      <c r="G520" s="42">
        <v>0</v>
      </c>
      <c r="H520" s="42">
        <v>0</v>
      </c>
      <c r="I520" s="42">
        <v>0</v>
      </c>
      <c r="J520" s="42">
        <v>0</v>
      </c>
      <c r="K520" s="42">
        <v>0</v>
      </c>
    </row>
    <row r="521" spans="1:11" s="11" customFormat="1" ht="36" customHeight="1">
      <c r="A521" s="91" t="s">
        <v>38</v>
      </c>
      <c r="B521" s="50" t="s">
        <v>312</v>
      </c>
      <c r="C521" s="66" t="s">
        <v>313</v>
      </c>
      <c r="D521" s="51" t="s">
        <v>517</v>
      </c>
      <c r="E521" s="41">
        <f t="shared" si="20"/>
        <v>512</v>
      </c>
      <c r="F521" s="36">
        <v>0</v>
      </c>
      <c r="G521" s="42">
        <v>23.05</v>
      </c>
      <c r="H521" s="42">
        <v>0</v>
      </c>
      <c r="I521" s="42">
        <v>0</v>
      </c>
      <c r="J521" s="42">
        <v>0</v>
      </c>
      <c r="K521" s="42">
        <v>0</v>
      </c>
    </row>
    <row r="522" spans="1:11" s="11" customFormat="1" ht="48" customHeight="1">
      <c r="A522" s="91" t="s">
        <v>38</v>
      </c>
      <c r="B522" s="50" t="s">
        <v>477</v>
      </c>
      <c r="C522" s="66" t="s">
        <v>572</v>
      </c>
      <c r="D522" s="51" t="s">
        <v>573</v>
      </c>
      <c r="E522" s="41">
        <f t="shared" si="20"/>
        <v>513</v>
      </c>
      <c r="F522" s="36">
        <v>0</v>
      </c>
      <c r="G522" s="42">
        <v>0</v>
      </c>
      <c r="H522" s="42">
        <v>0</v>
      </c>
      <c r="I522" s="42">
        <v>0</v>
      </c>
      <c r="J522" s="42">
        <v>0</v>
      </c>
      <c r="K522" s="42">
        <v>0</v>
      </c>
    </row>
    <row r="523" spans="1:11" s="11" customFormat="1" ht="48" customHeight="1">
      <c r="A523" s="91" t="s">
        <v>38</v>
      </c>
      <c r="B523" s="50" t="s">
        <v>1053</v>
      </c>
      <c r="C523" s="66" t="s">
        <v>572</v>
      </c>
      <c r="D523" s="91" t="s">
        <v>574</v>
      </c>
      <c r="E523" s="41">
        <f t="shared" si="20"/>
        <v>514</v>
      </c>
      <c r="F523" s="36">
        <v>0</v>
      </c>
      <c r="G523" s="42">
        <v>0</v>
      </c>
      <c r="H523" s="42">
        <v>0</v>
      </c>
      <c r="I523" s="42">
        <v>0</v>
      </c>
      <c r="J523" s="42">
        <v>0</v>
      </c>
      <c r="K523" s="42">
        <v>0</v>
      </c>
    </row>
    <row r="524" spans="1:11" s="11" customFormat="1" ht="48" customHeight="1">
      <c r="A524" s="91" t="s">
        <v>38</v>
      </c>
      <c r="B524" s="50" t="s">
        <v>247</v>
      </c>
      <c r="C524" s="66" t="s">
        <v>572</v>
      </c>
      <c r="D524" s="91" t="s">
        <v>575</v>
      </c>
      <c r="E524" s="41">
        <f t="shared" si="20"/>
        <v>515</v>
      </c>
      <c r="F524" s="36">
        <v>0</v>
      </c>
      <c r="G524" s="42">
        <v>0</v>
      </c>
      <c r="H524" s="42">
        <v>0</v>
      </c>
      <c r="I524" s="42">
        <v>0</v>
      </c>
      <c r="J524" s="42">
        <v>0</v>
      </c>
      <c r="K524" s="42">
        <v>0</v>
      </c>
    </row>
    <row r="525" spans="1:11" s="11" customFormat="1" ht="48" customHeight="1">
      <c r="A525" s="91" t="s">
        <v>38</v>
      </c>
      <c r="B525" s="50" t="s">
        <v>246</v>
      </c>
      <c r="C525" s="66" t="s">
        <v>572</v>
      </c>
      <c r="D525" s="91" t="s">
        <v>576</v>
      </c>
      <c r="E525" s="41">
        <f t="shared" si="20"/>
        <v>516</v>
      </c>
      <c r="F525" s="36">
        <v>0</v>
      </c>
      <c r="G525" s="42">
        <v>0</v>
      </c>
      <c r="H525" s="42">
        <v>0</v>
      </c>
      <c r="I525" s="42">
        <v>0</v>
      </c>
      <c r="J525" s="42">
        <v>0</v>
      </c>
      <c r="K525" s="42">
        <v>0</v>
      </c>
    </row>
    <row r="526" spans="1:11" s="11" customFormat="1" ht="60" customHeight="1">
      <c r="A526" s="91" t="s">
        <v>38</v>
      </c>
      <c r="B526" s="50" t="s">
        <v>335</v>
      </c>
      <c r="C526" s="66" t="s">
        <v>572</v>
      </c>
      <c r="D526" s="91" t="s">
        <v>37</v>
      </c>
      <c r="E526" s="41">
        <f t="shared" si="20"/>
        <v>517</v>
      </c>
      <c r="F526" s="36">
        <v>0</v>
      </c>
      <c r="G526" s="42">
        <v>0</v>
      </c>
      <c r="H526" s="42">
        <v>0</v>
      </c>
      <c r="I526" s="42">
        <v>0</v>
      </c>
      <c r="J526" s="42">
        <v>0</v>
      </c>
      <c r="K526" s="42">
        <v>0</v>
      </c>
    </row>
    <row r="527" spans="1:11" s="11" customFormat="1" ht="44.25" customHeight="1">
      <c r="A527" s="91" t="s">
        <v>38</v>
      </c>
      <c r="B527" s="50" t="s">
        <v>690</v>
      </c>
      <c r="C527" s="66" t="s">
        <v>179</v>
      </c>
      <c r="D527" s="91" t="s">
        <v>36</v>
      </c>
      <c r="E527" s="41">
        <f t="shared" si="20"/>
        <v>518</v>
      </c>
      <c r="F527" s="36">
        <v>5884.64</v>
      </c>
      <c r="G527" s="42">
        <v>1785.01</v>
      </c>
      <c r="H527" s="42">
        <v>5884.64</v>
      </c>
      <c r="I527" s="42">
        <v>5670.36</v>
      </c>
      <c r="J527" s="42">
        <v>5670.36</v>
      </c>
      <c r="K527" s="42">
        <v>5670.36</v>
      </c>
    </row>
    <row r="528" spans="1:11" s="8" customFormat="1" ht="36" customHeight="1">
      <c r="A528" s="91" t="s">
        <v>38</v>
      </c>
      <c r="B528" s="35" t="s">
        <v>267</v>
      </c>
      <c r="C528" s="55" t="s">
        <v>19</v>
      </c>
      <c r="D528" s="92"/>
      <c r="E528" s="41">
        <f t="shared" si="20"/>
        <v>519</v>
      </c>
      <c r="F528" s="40">
        <f t="shared" ref="F528:K528" si="21">SUM(F529:F541)</f>
        <v>0</v>
      </c>
      <c r="G528" s="39">
        <f t="shared" si="21"/>
        <v>3342.7200000000003</v>
      </c>
      <c r="H528" s="40">
        <f t="shared" si="21"/>
        <v>0</v>
      </c>
      <c r="I528" s="40">
        <f t="shared" si="21"/>
        <v>2563.62</v>
      </c>
      <c r="J528" s="40">
        <f t="shared" si="21"/>
        <v>0</v>
      </c>
      <c r="K528" s="40">
        <f t="shared" si="21"/>
        <v>0</v>
      </c>
    </row>
    <row r="529" spans="1:11" ht="36" customHeight="1">
      <c r="A529" s="91" t="s">
        <v>38</v>
      </c>
      <c r="B529" s="34" t="s">
        <v>144</v>
      </c>
      <c r="C529" s="56" t="s">
        <v>20</v>
      </c>
      <c r="D529" s="92" t="s">
        <v>56</v>
      </c>
      <c r="E529" s="41">
        <f t="shared" si="20"/>
        <v>520</v>
      </c>
      <c r="F529" s="36">
        <v>0</v>
      </c>
      <c r="G529" s="42">
        <v>3348.81</v>
      </c>
      <c r="H529" s="36">
        <v>0</v>
      </c>
      <c r="I529" s="36">
        <v>0</v>
      </c>
      <c r="J529" s="36">
        <v>0</v>
      </c>
      <c r="K529" s="36">
        <v>0</v>
      </c>
    </row>
    <row r="530" spans="1:11" ht="36" customHeight="1">
      <c r="A530" s="91" t="s">
        <v>38</v>
      </c>
      <c r="B530" s="34" t="s">
        <v>183</v>
      </c>
      <c r="C530" s="56" t="s">
        <v>20</v>
      </c>
      <c r="D530" s="92" t="s">
        <v>57</v>
      </c>
      <c r="E530" s="41">
        <f t="shared" si="20"/>
        <v>521</v>
      </c>
      <c r="F530" s="36">
        <v>0</v>
      </c>
      <c r="G530" s="42">
        <v>-0.6</v>
      </c>
      <c r="H530" s="36">
        <v>0</v>
      </c>
      <c r="I530" s="36">
        <v>0</v>
      </c>
      <c r="J530" s="36">
        <v>0</v>
      </c>
      <c r="K530" s="36">
        <v>0</v>
      </c>
    </row>
    <row r="531" spans="1:11" s="8" customFormat="1" ht="36" customHeight="1">
      <c r="A531" s="91" t="s">
        <v>38</v>
      </c>
      <c r="B531" s="34" t="s">
        <v>145</v>
      </c>
      <c r="C531" s="54" t="s">
        <v>68</v>
      </c>
      <c r="D531" s="92" t="s">
        <v>56</v>
      </c>
      <c r="E531" s="41">
        <f t="shared" si="20"/>
        <v>522</v>
      </c>
      <c r="F531" s="36">
        <v>0</v>
      </c>
      <c r="G531" s="42">
        <v>-5.49</v>
      </c>
      <c r="H531" s="36">
        <v>0</v>
      </c>
      <c r="I531" s="36">
        <v>0</v>
      </c>
      <c r="J531" s="36">
        <v>0</v>
      </c>
      <c r="K531" s="36">
        <v>0</v>
      </c>
    </row>
    <row r="532" spans="1:11" s="8" customFormat="1" ht="36" customHeight="1">
      <c r="A532" s="91" t="s">
        <v>38</v>
      </c>
      <c r="B532" s="34" t="s">
        <v>146</v>
      </c>
      <c r="C532" s="54" t="s">
        <v>67</v>
      </c>
      <c r="D532" s="92" t="s">
        <v>56</v>
      </c>
      <c r="E532" s="41">
        <f t="shared" si="20"/>
        <v>523</v>
      </c>
      <c r="F532" s="36">
        <v>0</v>
      </c>
      <c r="G532" s="42">
        <v>0</v>
      </c>
      <c r="H532" s="42">
        <v>0</v>
      </c>
      <c r="I532" s="42">
        <v>0</v>
      </c>
      <c r="J532" s="42">
        <v>0</v>
      </c>
      <c r="K532" s="42">
        <v>0</v>
      </c>
    </row>
    <row r="533" spans="1:11" s="8" customFormat="1" ht="36" customHeight="1">
      <c r="A533" s="91" t="s">
        <v>38</v>
      </c>
      <c r="B533" s="79" t="s">
        <v>809</v>
      </c>
      <c r="C533" s="80" t="s">
        <v>806</v>
      </c>
      <c r="D533" s="49" t="s">
        <v>57</v>
      </c>
      <c r="E533" s="41">
        <f t="shared" si="20"/>
        <v>524</v>
      </c>
      <c r="F533" s="69">
        <v>0</v>
      </c>
      <c r="G533" s="69">
        <v>0</v>
      </c>
      <c r="H533" s="69">
        <v>0</v>
      </c>
      <c r="I533" s="69">
        <v>0</v>
      </c>
      <c r="J533" s="69">
        <v>0</v>
      </c>
      <c r="K533" s="69">
        <v>0</v>
      </c>
    </row>
    <row r="534" spans="1:11" s="8" customFormat="1" ht="36" customHeight="1">
      <c r="A534" s="91" t="s">
        <v>38</v>
      </c>
      <c r="B534" s="79" t="s">
        <v>810</v>
      </c>
      <c r="C534" s="80" t="s">
        <v>807</v>
      </c>
      <c r="D534" s="49" t="s">
        <v>57</v>
      </c>
      <c r="E534" s="41">
        <f t="shared" si="20"/>
        <v>525</v>
      </c>
      <c r="F534" s="69">
        <v>0</v>
      </c>
      <c r="G534" s="69">
        <v>0</v>
      </c>
      <c r="H534" s="69">
        <v>0</v>
      </c>
      <c r="I534" s="69">
        <v>0</v>
      </c>
      <c r="J534" s="69">
        <v>0</v>
      </c>
      <c r="K534" s="69">
        <v>0</v>
      </c>
    </row>
    <row r="535" spans="1:11" s="8" customFormat="1" ht="36" customHeight="1">
      <c r="A535" s="91" t="s">
        <v>38</v>
      </c>
      <c r="B535" s="79" t="s">
        <v>811</v>
      </c>
      <c r="C535" s="80" t="s">
        <v>808</v>
      </c>
      <c r="D535" s="49" t="s">
        <v>57</v>
      </c>
      <c r="E535" s="41">
        <f t="shared" si="20"/>
        <v>526</v>
      </c>
      <c r="F535" s="69">
        <v>0</v>
      </c>
      <c r="G535" s="69">
        <v>0</v>
      </c>
      <c r="H535" s="69">
        <v>0</v>
      </c>
      <c r="I535" s="69">
        <v>0</v>
      </c>
      <c r="J535" s="69">
        <v>0</v>
      </c>
      <c r="K535" s="69">
        <v>0</v>
      </c>
    </row>
    <row r="536" spans="1:11" s="8" customFormat="1" ht="50.25" customHeight="1">
      <c r="A536" s="91" t="s">
        <v>38</v>
      </c>
      <c r="B536" s="81" t="s">
        <v>812</v>
      </c>
      <c r="C536" s="80" t="s">
        <v>825</v>
      </c>
      <c r="D536" s="49" t="s">
        <v>57</v>
      </c>
      <c r="E536" s="41">
        <f t="shared" si="20"/>
        <v>527</v>
      </c>
      <c r="F536" s="69">
        <v>0</v>
      </c>
      <c r="G536" s="69">
        <v>0</v>
      </c>
      <c r="H536" s="69">
        <v>0</v>
      </c>
      <c r="I536" s="69">
        <v>0</v>
      </c>
      <c r="J536" s="69">
        <v>0</v>
      </c>
      <c r="K536" s="69">
        <v>0</v>
      </c>
    </row>
    <row r="537" spans="1:11" s="8" customFormat="1" ht="36" customHeight="1">
      <c r="A537" s="91" t="s">
        <v>38</v>
      </c>
      <c r="B537" s="81" t="s">
        <v>1062</v>
      </c>
      <c r="C537" s="82" t="s">
        <v>1061</v>
      </c>
      <c r="D537" s="49" t="s">
        <v>57</v>
      </c>
      <c r="E537" s="41">
        <f t="shared" si="20"/>
        <v>528</v>
      </c>
      <c r="F537" s="69">
        <v>0</v>
      </c>
      <c r="G537" s="69">
        <v>0</v>
      </c>
      <c r="H537" s="69">
        <v>0</v>
      </c>
      <c r="I537" s="69">
        <v>250</v>
      </c>
      <c r="J537" s="69">
        <v>0</v>
      </c>
      <c r="K537" s="69">
        <v>0</v>
      </c>
    </row>
    <row r="538" spans="1:11" s="8" customFormat="1" ht="37.5" customHeight="1">
      <c r="A538" s="91" t="s">
        <v>38</v>
      </c>
      <c r="B538" s="81" t="s">
        <v>1063</v>
      </c>
      <c r="C538" s="54" t="s">
        <v>1064</v>
      </c>
      <c r="D538" s="49" t="s">
        <v>57</v>
      </c>
      <c r="E538" s="41">
        <f t="shared" si="20"/>
        <v>529</v>
      </c>
      <c r="F538" s="69">
        <v>0</v>
      </c>
      <c r="G538" s="69">
        <v>0</v>
      </c>
      <c r="H538" s="69">
        <v>0</v>
      </c>
      <c r="I538" s="69">
        <v>61</v>
      </c>
      <c r="J538" s="69">
        <v>0</v>
      </c>
      <c r="K538" s="69">
        <v>0</v>
      </c>
    </row>
    <row r="539" spans="1:11" s="8" customFormat="1" ht="42" customHeight="1">
      <c r="A539" s="91" t="s">
        <v>38</v>
      </c>
      <c r="B539" s="81" t="s">
        <v>1065</v>
      </c>
      <c r="C539" s="54" t="s">
        <v>1066</v>
      </c>
      <c r="D539" s="49" t="s">
        <v>57</v>
      </c>
      <c r="E539" s="41">
        <f t="shared" si="20"/>
        <v>530</v>
      </c>
      <c r="F539" s="69">
        <v>0</v>
      </c>
      <c r="G539" s="69">
        <v>0</v>
      </c>
      <c r="H539" s="69">
        <v>0</v>
      </c>
      <c r="I539" s="69">
        <v>44</v>
      </c>
      <c r="J539" s="69">
        <v>0</v>
      </c>
      <c r="K539" s="69">
        <v>0</v>
      </c>
    </row>
    <row r="540" spans="1:11" s="8" customFormat="1" ht="37.5" customHeight="1">
      <c r="A540" s="91" t="s">
        <v>38</v>
      </c>
      <c r="B540" s="81" t="s">
        <v>1067</v>
      </c>
      <c r="C540" s="54" t="s">
        <v>1068</v>
      </c>
      <c r="D540" s="49" t="s">
        <v>57</v>
      </c>
      <c r="E540" s="41">
        <f t="shared" si="20"/>
        <v>531</v>
      </c>
      <c r="F540" s="69">
        <v>0</v>
      </c>
      <c r="G540" s="69">
        <v>0</v>
      </c>
      <c r="H540" s="69">
        <v>0</v>
      </c>
      <c r="I540" s="69">
        <v>473.38</v>
      </c>
      <c r="J540" s="69">
        <v>0</v>
      </c>
      <c r="K540" s="69">
        <v>0</v>
      </c>
    </row>
    <row r="541" spans="1:11" s="8" customFormat="1" ht="36" customHeight="1">
      <c r="A541" s="91" t="s">
        <v>38</v>
      </c>
      <c r="B541" s="81" t="s">
        <v>1069</v>
      </c>
      <c r="C541" s="54" t="s">
        <v>1070</v>
      </c>
      <c r="D541" s="49" t="s">
        <v>57</v>
      </c>
      <c r="E541" s="41">
        <f t="shared" si="20"/>
        <v>532</v>
      </c>
      <c r="F541" s="69">
        <v>0</v>
      </c>
      <c r="G541" s="69">
        <v>0</v>
      </c>
      <c r="H541" s="69">
        <v>0</v>
      </c>
      <c r="I541" s="69">
        <v>1735.24</v>
      </c>
      <c r="J541" s="69">
        <v>0</v>
      </c>
      <c r="K541" s="69">
        <v>0</v>
      </c>
    </row>
    <row r="542" spans="1:11" s="7" customFormat="1" ht="24" customHeight="1">
      <c r="A542" s="91" t="s">
        <v>21</v>
      </c>
      <c r="B542" s="35" t="s">
        <v>261</v>
      </c>
      <c r="C542" s="55" t="s">
        <v>21</v>
      </c>
      <c r="D542" s="46"/>
      <c r="E542" s="41">
        <f t="shared" si="20"/>
        <v>533</v>
      </c>
      <c r="F542" s="40">
        <f t="shared" ref="F542:K542" si="22">SUM(F543,F603,F589,F583)</f>
        <v>16530539.100000003</v>
      </c>
      <c r="G542" s="39">
        <f t="shared" si="22"/>
        <v>6465980.1399999997</v>
      </c>
      <c r="H542" s="39">
        <f t="shared" si="22"/>
        <v>16331439.899999999</v>
      </c>
      <c r="I542" s="40">
        <f t="shared" si="22"/>
        <v>17590891.219999999</v>
      </c>
      <c r="J542" s="40">
        <f t="shared" si="22"/>
        <v>15260863.119999999</v>
      </c>
      <c r="K542" s="40">
        <f t="shared" si="22"/>
        <v>14196690.520000001</v>
      </c>
    </row>
    <row r="543" spans="1:11" s="7" customFormat="1" ht="24" customHeight="1">
      <c r="A543" s="91" t="s">
        <v>69</v>
      </c>
      <c r="B543" s="35" t="s">
        <v>262</v>
      </c>
      <c r="C543" s="55" t="s">
        <v>28</v>
      </c>
      <c r="D543" s="46"/>
      <c r="E543" s="41">
        <f t="shared" si="20"/>
        <v>534</v>
      </c>
      <c r="F543" s="40">
        <f t="shared" ref="F543:K543" si="23">SUM(F577,F567,F548,F544)</f>
        <v>16305316.590000002</v>
      </c>
      <c r="G543" s="39">
        <f t="shared" si="23"/>
        <v>6483609.9900000002</v>
      </c>
      <c r="H543" s="39">
        <f t="shared" si="23"/>
        <v>16105581.429999998</v>
      </c>
      <c r="I543" s="40">
        <f t="shared" si="23"/>
        <v>17590859</v>
      </c>
      <c r="J543" s="40">
        <f t="shared" si="23"/>
        <v>15260830.899999999</v>
      </c>
      <c r="K543" s="40">
        <f t="shared" si="23"/>
        <v>14196658.300000001</v>
      </c>
    </row>
    <row r="544" spans="1:11" s="7" customFormat="1" ht="24" customHeight="1">
      <c r="A544" s="91" t="s">
        <v>69</v>
      </c>
      <c r="B544" s="35" t="s">
        <v>263</v>
      </c>
      <c r="C544" s="55" t="s">
        <v>29</v>
      </c>
      <c r="D544" s="46"/>
      <c r="E544" s="41">
        <f t="shared" si="20"/>
        <v>535</v>
      </c>
      <c r="F544" s="40">
        <f t="shared" ref="F544:K544" si="24">SUM(F545:F547)</f>
        <v>605781.6</v>
      </c>
      <c r="G544" s="39">
        <f t="shared" si="24"/>
        <v>391365.4</v>
      </c>
      <c r="H544" s="39">
        <f t="shared" si="24"/>
        <v>605781.6</v>
      </c>
      <c r="I544" s="40">
        <f t="shared" si="24"/>
        <v>1996988.6</v>
      </c>
      <c r="J544" s="40">
        <f t="shared" si="24"/>
        <v>995818.79999999981</v>
      </c>
      <c r="K544" s="40">
        <f t="shared" si="24"/>
        <v>1064620.5999999999</v>
      </c>
    </row>
    <row r="545" spans="1:11" s="7" customFormat="1" ht="36" customHeight="1">
      <c r="A545" s="91" t="s">
        <v>69</v>
      </c>
      <c r="B545" s="43" t="s">
        <v>187</v>
      </c>
      <c r="C545" s="56" t="s">
        <v>515</v>
      </c>
      <c r="D545" s="92" t="s">
        <v>57</v>
      </c>
      <c r="E545" s="41">
        <f t="shared" si="20"/>
        <v>536</v>
      </c>
      <c r="F545" s="69">
        <v>0</v>
      </c>
      <c r="G545" s="52">
        <v>391365.4</v>
      </c>
      <c r="H545" s="52">
        <v>0</v>
      </c>
      <c r="I545" s="69">
        <f>3025693-1815415.8</f>
        <v>1210277.2</v>
      </c>
      <c r="J545" s="69">
        <f>2489546.9-1493728.1</f>
        <v>995818.79999999981</v>
      </c>
      <c r="K545" s="69">
        <f>2661551.4-1596930.8</f>
        <v>1064620.5999999999</v>
      </c>
    </row>
    <row r="546" spans="1:11" s="7" customFormat="1" ht="36" customHeight="1">
      <c r="A546" s="91" t="s">
        <v>69</v>
      </c>
      <c r="B546" s="43" t="s">
        <v>188</v>
      </c>
      <c r="C546" s="56" t="s">
        <v>49</v>
      </c>
      <c r="D546" s="92" t="s">
        <v>57</v>
      </c>
      <c r="E546" s="41">
        <f t="shared" si="20"/>
        <v>537</v>
      </c>
      <c r="F546" s="69">
        <f>543557.5+24744.9</f>
        <v>568302.4</v>
      </c>
      <c r="G546" s="52">
        <v>0</v>
      </c>
      <c r="H546" s="52">
        <v>568302.4</v>
      </c>
      <c r="I546" s="69">
        <v>786711.4</v>
      </c>
      <c r="J546" s="69">
        <v>0</v>
      </c>
      <c r="K546" s="69">
        <v>0</v>
      </c>
    </row>
    <row r="547" spans="1:11" s="7" customFormat="1" ht="36" customHeight="1">
      <c r="A547" s="91" t="s">
        <v>69</v>
      </c>
      <c r="B547" s="43" t="s">
        <v>189</v>
      </c>
      <c r="C547" s="56" t="s">
        <v>50</v>
      </c>
      <c r="D547" s="92" t="s">
        <v>57</v>
      </c>
      <c r="E547" s="41">
        <f t="shared" si="20"/>
        <v>538</v>
      </c>
      <c r="F547" s="69">
        <v>37479.199999999997</v>
      </c>
      <c r="G547" s="52">
        <v>0</v>
      </c>
      <c r="H547" s="52">
        <v>37479.199999999997</v>
      </c>
      <c r="I547" s="69">
        <v>0</v>
      </c>
      <c r="J547" s="69">
        <v>0</v>
      </c>
      <c r="K547" s="69">
        <v>0</v>
      </c>
    </row>
    <row r="548" spans="1:11" s="7" customFormat="1" ht="24" customHeight="1">
      <c r="A548" s="91" t="s">
        <v>69</v>
      </c>
      <c r="B548" s="35" t="s">
        <v>657</v>
      </c>
      <c r="C548" s="55" t="s">
        <v>30</v>
      </c>
      <c r="D548" s="46"/>
      <c r="E548" s="41">
        <f t="shared" si="20"/>
        <v>539</v>
      </c>
      <c r="F548" s="40">
        <f t="shared" ref="F548:K548" si="25">SUM(F549:F566)</f>
        <v>4327180.5</v>
      </c>
      <c r="G548" s="39">
        <f t="shared" si="25"/>
        <v>569686.64</v>
      </c>
      <c r="H548" s="39">
        <f t="shared" si="25"/>
        <v>4164677.85</v>
      </c>
      <c r="I548" s="40">
        <f t="shared" si="25"/>
        <v>3949790.6000000006</v>
      </c>
      <c r="J548" s="40">
        <f t="shared" si="25"/>
        <v>2084438.9</v>
      </c>
      <c r="K548" s="40">
        <f t="shared" si="25"/>
        <v>953594.5</v>
      </c>
    </row>
    <row r="549" spans="1:11" ht="36" customHeight="1">
      <c r="A549" s="49" t="s">
        <v>69</v>
      </c>
      <c r="B549" s="61" t="s">
        <v>190</v>
      </c>
      <c r="C549" s="56" t="s">
        <v>191</v>
      </c>
      <c r="D549" s="49" t="s">
        <v>57</v>
      </c>
      <c r="E549" s="41">
        <f t="shared" si="20"/>
        <v>540</v>
      </c>
      <c r="F549" s="69">
        <v>75969.3</v>
      </c>
      <c r="G549" s="44">
        <v>0</v>
      </c>
      <c r="H549" s="52">
        <v>75969.289999999994</v>
      </c>
      <c r="I549" s="44">
        <v>69450.2</v>
      </c>
      <c r="J549" s="44">
        <v>69450.2</v>
      </c>
      <c r="K549" s="44">
        <v>69450.2</v>
      </c>
    </row>
    <row r="550" spans="1:11" ht="36" customHeight="1">
      <c r="A550" s="49" t="s">
        <v>69</v>
      </c>
      <c r="B550" s="61" t="s">
        <v>192</v>
      </c>
      <c r="C550" s="56" t="s">
        <v>31</v>
      </c>
      <c r="D550" s="49" t="s">
        <v>57</v>
      </c>
      <c r="E550" s="41">
        <f t="shared" si="20"/>
        <v>541</v>
      </c>
      <c r="F550" s="69">
        <v>1140865.3999999999</v>
      </c>
      <c r="G550" s="44">
        <v>174248.36</v>
      </c>
      <c r="H550" s="52">
        <v>1004865.4</v>
      </c>
      <c r="I550" s="44">
        <v>2512085.2999999998</v>
      </c>
      <c r="J550" s="44">
        <v>945192</v>
      </c>
      <c r="K550" s="44">
        <v>0</v>
      </c>
    </row>
    <row r="551" spans="1:11" ht="36" customHeight="1">
      <c r="A551" s="49" t="s">
        <v>69</v>
      </c>
      <c r="B551" s="61" t="s">
        <v>193</v>
      </c>
      <c r="C551" s="56" t="s">
        <v>194</v>
      </c>
      <c r="D551" s="49" t="s">
        <v>57</v>
      </c>
      <c r="E551" s="41">
        <f t="shared" si="20"/>
        <v>542</v>
      </c>
      <c r="F551" s="69">
        <v>0</v>
      </c>
      <c r="G551" s="44">
        <v>0</v>
      </c>
      <c r="H551" s="52">
        <v>0</v>
      </c>
      <c r="I551" s="44">
        <v>59939.7</v>
      </c>
      <c r="J551" s="44">
        <v>0</v>
      </c>
      <c r="K551" s="44">
        <v>0</v>
      </c>
    </row>
    <row r="552" spans="1:11" ht="51.75" customHeight="1">
      <c r="A552" s="49" t="s">
        <v>69</v>
      </c>
      <c r="B552" s="61" t="s">
        <v>195</v>
      </c>
      <c r="C552" s="56" t="s">
        <v>1006</v>
      </c>
      <c r="D552" s="49" t="s">
        <v>57</v>
      </c>
      <c r="E552" s="41">
        <f t="shared" si="20"/>
        <v>543</v>
      </c>
      <c r="F552" s="69">
        <v>2780.5</v>
      </c>
      <c r="G552" s="44">
        <v>2780.5</v>
      </c>
      <c r="H552" s="52">
        <v>2780.5</v>
      </c>
      <c r="I552" s="44">
        <v>4842.3999999999996</v>
      </c>
      <c r="J552" s="44">
        <v>0</v>
      </c>
      <c r="K552" s="44">
        <v>0</v>
      </c>
    </row>
    <row r="553" spans="1:11" ht="48" customHeight="1">
      <c r="A553" s="49" t="s">
        <v>69</v>
      </c>
      <c r="B553" s="61" t="s">
        <v>848</v>
      </c>
      <c r="C553" s="62" t="s">
        <v>1007</v>
      </c>
      <c r="D553" s="49" t="s">
        <v>57</v>
      </c>
      <c r="E553" s="41">
        <f t="shared" si="20"/>
        <v>544</v>
      </c>
      <c r="F553" s="69">
        <v>12426.2</v>
      </c>
      <c r="G553" s="44">
        <v>4462.76</v>
      </c>
      <c r="H553" s="52">
        <v>12426.2</v>
      </c>
      <c r="I553" s="44">
        <v>12249.6</v>
      </c>
      <c r="J553" s="44">
        <v>12249.6</v>
      </c>
      <c r="K553" s="44">
        <v>14796.4</v>
      </c>
    </row>
    <row r="554" spans="1:11" ht="48" customHeight="1">
      <c r="A554" s="49" t="s">
        <v>69</v>
      </c>
      <c r="B554" s="61" t="s">
        <v>847</v>
      </c>
      <c r="C554" s="56" t="s">
        <v>1008</v>
      </c>
      <c r="D554" s="49" t="s">
        <v>57</v>
      </c>
      <c r="E554" s="41">
        <f t="shared" si="20"/>
        <v>545</v>
      </c>
      <c r="F554" s="69">
        <v>20321.8</v>
      </c>
      <c r="G554" s="44">
        <v>11615.47</v>
      </c>
      <c r="H554" s="52">
        <v>20321.8</v>
      </c>
      <c r="I554" s="44">
        <v>0</v>
      </c>
      <c r="J554" s="44">
        <v>0</v>
      </c>
      <c r="K554" s="44">
        <v>0</v>
      </c>
    </row>
    <row r="555" spans="1:11" ht="36" customHeight="1">
      <c r="A555" s="49" t="s">
        <v>69</v>
      </c>
      <c r="B555" s="61" t="s">
        <v>798</v>
      </c>
      <c r="C555" s="56" t="s">
        <v>1009</v>
      </c>
      <c r="D555" s="49" t="s">
        <v>57</v>
      </c>
      <c r="E555" s="41">
        <f t="shared" si="20"/>
        <v>546</v>
      </c>
      <c r="F555" s="69">
        <v>101814</v>
      </c>
      <c r="G555" s="44">
        <v>54247.68</v>
      </c>
      <c r="H555" s="52">
        <v>101813.23</v>
      </c>
      <c r="I555" s="44">
        <v>0</v>
      </c>
      <c r="J555" s="44">
        <v>0</v>
      </c>
      <c r="K555" s="44">
        <v>0</v>
      </c>
    </row>
    <row r="556" spans="1:11" ht="43.5" customHeight="1">
      <c r="A556" s="49" t="s">
        <v>69</v>
      </c>
      <c r="B556" s="61" t="s">
        <v>511</v>
      </c>
      <c r="C556" s="56" t="s">
        <v>1012</v>
      </c>
      <c r="D556" s="49" t="s">
        <v>57</v>
      </c>
      <c r="E556" s="41">
        <f t="shared" si="20"/>
        <v>547</v>
      </c>
      <c r="F556" s="69">
        <v>224194.5</v>
      </c>
      <c r="G556" s="44">
        <v>120470.94</v>
      </c>
      <c r="H556" s="52">
        <v>206806.5</v>
      </c>
      <c r="I556" s="44">
        <v>260136</v>
      </c>
      <c r="J556" s="44">
        <v>232089.3</v>
      </c>
      <c r="K556" s="44">
        <v>228583.9</v>
      </c>
    </row>
    <row r="557" spans="1:11" ht="36" customHeight="1">
      <c r="A557" s="49" t="s">
        <v>69</v>
      </c>
      <c r="B557" s="61" t="s">
        <v>671</v>
      </c>
      <c r="C557" s="56" t="s">
        <v>1010</v>
      </c>
      <c r="D557" s="49" t="s">
        <v>57</v>
      </c>
      <c r="E557" s="41">
        <f t="shared" si="20"/>
        <v>548</v>
      </c>
      <c r="F557" s="69">
        <v>0</v>
      </c>
      <c r="G557" s="44">
        <v>0</v>
      </c>
      <c r="H557" s="52">
        <v>0</v>
      </c>
      <c r="I557" s="44">
        <v>173114.4</v>
      </c>
      <c r="J557" s="44">
        <v>0</v>
      </c>
      <c r="K557" s="44">
        <v>0</v>
      </c>
    </row>
    <row r="558" spans="1:11" ht="36" customHeight="1">
      <c r="A558" s="49" t="s">
        <v>69</v>
      </c>
      <c r="B558" s="61" t="s">
        <v>196</v>
      </c>
      <c r="C558" s="56" t="s">
        <v>79</v>
      </c>
      <c r="D558" s="49" t="s">
        <v>57</v>
      </c>
      <c r="E558" s="41">
        <f t="shared" si="20"/>
        <v>549</v>
      </c>
      <c r="F558" s="69">
        <v>612.9</v>
      </c>
      <c r="G558" s="44">
        <v>612.9</v>
      </c>
      <c r="H558" s="52">
        <v>612.9</v>
      </c>
      <c r="I558" s="44">
        <v>878.1</v>
      </c>
      <c r="J558" s="44">
        <v>925.4</v>
      </c>
      <c r="K558" s="44">
        <v>786.1</v>
      </c>
    </row>
    <row r="559" spans="1:11" ht="36" customHeight="1">
      <c r="A559" s="49" t="s">
        <v>69</v>
      </c>
      <c r="B559" s="61" t="s">
        <v>197</v>
      </c>
      <c r="C559" s="56" t="s">
        <v>80</v>
      </c>
      <c r="D559" s="49" t="s">
        <v>57</v>
      </c>
      <c r="E559" s="41">
        <f t="shared" si="20"/>
        <v>550</v>
      </c>
      <c r="F559" s="69">
        <v>46386.31</v>
      </c>
      <c r="G559" s="44">
        <v>44737.65</v>
      </c>
      <c r="H559" s="52">
        <v>45978.11</v>
      </c>
      <c r="I559" s="44">
        <v>53626.5</v>
      </c>
      <c r="J559" s="44">
        <v>75918.100000000006</v>
      </c>
      <c r="K559" s="44">
        <v>83034.899999999994</v>
      </c>
    </row>
    <row r="560" spans="1:11" ht="36" customHeight="1">
      <c r="A560" s="49" t="s">
        <v>69</v>
      </c>
      <c r="B560" s="61" t="s">
        <v>199</v>
      </c>
      <c r="C560" s="56" t="s">
        <v>200</v>
      </c>
      <c r="D560" s="49" t="s">
        <v>57</v>
      </c>
      <c r="E560" s="41">
        <f t="shared" si="20"/>
        <v>551</v>
      </c>
      <c r="F560" s="69">
        <v>1032.7</v>
      </c>
      <c r="G560" s="44">
        <v>1032.7</v>
      </c>
      <c r="H560" s="52">
        <v>1032.7</v>
      </c>
      <c r="I560" s="44">
        <v>946.2</v>
      </c>
      <c r="J560" s="44">
        <v>947.4</v>
      </c>
      <c r="K560" s="44">
        <v>972.1</v>
      </c>
    </row>
    <row r="561" spans="1:11" ht="36" customHeight="1">
      <c r="A561" s="49" t="s">
        <v>69</v>
      </c>
      <c r="B561" s="61" t="s">
        <v>201</v>
      </c>
      <c r="C561" s="56" t="s">
        <v>202</v>
      </c>
      <c r="D561" s="49" t="s">
        <v>57</v>
      </c>
      <c r="E561" s="41">
        <f t="shared" si="20"/>
        <v>552</v>
      </c>
      <c r="F561" s="69">
        <v>0</v>
      </c>
      <c r="G561" s="44">
        <v>0</v>
      </c>
      <c r="H561" s="52">
        <v>0</v>
      </c>
      <c r="I561" s="44">
        <v>0</v>
      </c>
      <c r="J561" s="44">
        <v>0</v>
      </c>
      <c r="K561" s="44">
        <v>0</v>
      </c>
    </row>
    <row r="562" spans="1:11" ht="36" customHeight="1">
      <c r="A562" s="49" t="s">
        <v>69</v>
      </c>
      <c r="B562" s="61" t="s">
        <v>203</v>
      </c>
      <c r="C562" s="56" t="s">
        <v>204</v>
      </c>
      <c r="D562" s="49" t="s">
        <v>57</v>
      </c>
      <c r="E562" s="41">
        <f t="shared" si="20"/>
        <v>553</v>
      </c>
      <c r="F562" s="69">
        <v>75833.59</v>
      </c>
      <c r="G562" s="44">
        <v>6753.37</v>
      </c>
      <c r="H562" s="52">
        <v>75833.59</v>
      </c>
      <c r="I562" s="44">
        <v>71880.2</v>
      </c>
      <c r="J562" s="44">
        <v>0</v>
      </c>
      <c r="K562" s="44">
        <v>0</v>
      </c>
    </row>
    <row r="563" spans="1:11" ht="36" customHeight="1">
      <c r="A563" s="49" t="s">
        <v>69</v>
      </c>
      <c r="B563" s="61" t="s">
        <v>689</v>
      </c>
      <c r="C563" s="56" t="s">
        <v>1011</v>
      </c>
      <c r="D563" s="49" t="s">
        <v>57</v>
      </c>
      <c r="E563" s="41">
        <f t="shared" si="20"/>
        <v>554</v>
      </c>
      <c r="F563" s="69">
        <v>0</v>
      </c>
      <c r="G563" s="44">
        <v>0</v>
      </c>
      <c r="H563" s="52">
        <v>0</v>
      </c>
      <c r="I563" s="44">
        <v>0</v>
      </c>
      <c r="J563" s="44">
        <v>0</v>
      </c>
      <c r="K563" s="44">
        <v>0</v>
      </c>
    </row>
    <row r="564" spans="1:11" ht="36" customHeight="1">
      <c r="A564" s="49" t="s">
        <v>69</v>
      </c>
      <c r="B564" s="61" t="s">
        <v>799</v>
      </c>
      <c r="C564" s="56" t="s">
        <v>800</v>
      </c>
      <c r="D564" s="49" t="s">
        <v>57</v>
      </c>
      <c r="E564" s="41">
        <f t="shared" si="20"/>
        <v>555</v>
      </c>
      <c r="F564" s="69">
        <v>0</v>
      </c>
      <c r="G564" s="44">
        <v>0</v>
      </c>
      <c r="H564" s="52">
        <v>0</v>
      </c>
      <c r="I564" s="44">
        <v>41258.800000000003</v>
      </c>
      <c r="J564" s="44">
        <v>41258.800000000003</v>
      </c>
      <c r="K564" s="44">
        <v>0</v>
      </c>
    </row>
    <row r="565" spans="1:11" ht="39.75" customHeight="1">
      <c r="A565" s="49" t="s">
        <v>69</v>
      </c>
      <c r="B565" s="61" t="s">
        <v>512</v>
      </c>
      <c r="C565" s="56" t="s">
        <v>514</v>
      </c>
      <c r="D565" s="49" t="s">
        <v>57</v>
      </c>
      <c r="E565" s="41">
        <f t="shared" si="20"/>
        <v>556</v>
      </c>
      <c r="F565" s="69">
        <v>231616.7</v>
      </c>
      <c r="G565" s="44">
        <v>90006.66</v>
      </c>
      <c r="H565" s="52">
        <v>231616.7</v>
      </c>
      <c r="I565" s="44">
        <v>82372.100000000006</v>
      </c>
      <c r="J565" s="44">
        <v>0</v>
      </c>
      <c r="K565" s="44">
        <v>0</v>
      </c>
    </row>
    <row r="566" spans="1:11" ht="36" customHeight="1">
      <c r="A566" s="49" t="s">
        <v>69</v>
      </c>
      <c r="B566" s="61" t="s">
        <v>205</v>
      </c>
      <c r="C566" s="56" t="s">
        <v>32</v>
      </c>
      <c r="D566" s="49" t="s">
        <v>57</v>
      </c>
      <c r="E566" s="41">
        <f t="shared" si="20"/>
        <v>557</v>
      </c>
      <c r="F566" s="69">
        <v>2393326.6</v>
      </c>
      <c r="G566" s="44">
        <v>58717.65</v>
      </c>
      <c r="H566" s="52">
        <v>2384620.9300000002</v>
      </c>
      <c r="I566" s="44">
        <v>607011.1</v>
      </c>
      <c r="J566" s="44">
        <v>706408.1</v>
      </c>
      <c r="K566" s="44">
        <v>555970.9</v>
      </c>
    </row>
    <row r="567" spans="1:11" s="7" customFormat="1" ht="24" customHeight="1">
      <c r="A567" s="45" t="s">
        <v>69</v>
      </c>
      <c r="B567" s="115" t="s">
        <v>510</v>
      </c>
      <c r="C567" s="55" t="s">
        <v>33</v>
      </c>
      <c r="D567" s="46"/>
      <c r="E567" s="41">
        <f t="shared" si="20"/>
        <v>558</v>
      </c>
      <c r="F567" s="40">
        <f t="shared" ref="F567:K567" si="26">SUM(F568:F576)</f>
        <v>10755058.700000001</v>
      </c>
      <c r="G567" s="39">
        <f t="shared" si="26"/>
        <v>5079923.9000000004</v>
      </c>
      <c r="H567" s="39">
        <f t="shared" si="26"/>
        <v>10727797.489999998</v>
      </c>
      <c r="I567" s="40">
        <f t="shared" si="26"/>
        <v>11404862.199999999</v>
      </c>
      <c r="J567" s="40">
        <f t="shared" si="26"/>
        <v>11938074.6</v>
      </c>
      <c r="K567" s="40">
        <f t="shared" si="26"/>
        <v>11933444.700000001</v>
      </c>
    </row>
    <row r="568" spans="1:11" ht="36" customHeight="1">
      <c r="A568" s="91" t="s">
        <v>69</v>
      </c>
      <c r="B568" s="43" t="s">
        <v>206</v>
      </c>
      <c r="C568" s="56" t="s">
        <v>207</v>
      </c>
      <c r="D568" s="92" t="s">
        <v>57</v>
      </c>
      <c r="E568" s="41">
        <f t="shared" si="20"/>
        <v>559</v>
      </c>
      <c r="F568" s="36">
        <v>10515060.600000001</v>
      </c>
      <c r="G568" s="42">
        <v>4959807.12</v>
      </c>
      <c r="H568" s="42">
        <v>10492959.6</v>
      </c>
      <c r="I568" s="36">
        <v>11206230</v>
      </c>
      <c r="J568" s="36">
        <v>11734114.1</v>
      </c>
      <c r="K568" s="36">
        <v>11733983.9</v>
      </c>
    </row>
    <row r="569" spans="1:11" ht="36" customHeight="1">
      <c r="A569" s="91" t="s">
        <v>69</v>
      </c>
      <c r="B569" s="43" t="s">
        <v>208</v>
      </c>
      <c r="C569" s="56" t="s">
        <v>209</v>
      </c>
      <c r="D569" s="92" t="s">
        <v>57</v>
      </c>
      <c r="E569" s="41">
        <f t="shared" si="20"/>
        <v>560</v>
      </c>
      <c r="F569" s="36">
        <v>168552</v>
      </c>
      <c r="G569" s="42">
        <v>86514.01</v>
      </c>
      <c r="H569" s="42">
        <v>166036.78</v>
      </c>
      <c r="I569" s="36">
        <v>163599</v>
      </c>
      <c r="J569" s="36">
        <v>163599</v>
      </c>
      <c r="K569" s="36">
        <v>163599</v>
      </c>
    </row>
    <row r="570" spans="1:11" ht="36" customHeight="1">
      <c r="A570" s="91" t="s">
        <v>69</v>
      </c>
      <c r="B570" s="43" t="s">
        <v>210</v>
      </c>
      <c r="C570" s="56" t="s">
        <v>211</v>
      </c>
      <c r="D570" s="92" t="s">
        <v>57</v>
      </c>
      <c r="E570" s="41">
        <f t="shared" si="20"/>
        <v>561</v>
      </c>
      <c r="F570" s="36">
        <v>0</v>
      </c>
      <c r="G570" s="42">
        <v>0</v>
      </c>
      <c r="H570" s="42">
        <v>0</v>
      </c>
      <c r="I570" s="36">
        <v>0</v>
      </c>
      <c r="J570" s="36">
        <v>0</v>
      </c>
      <c r="K570" s="36">
        <v>0</v>
      </c>
    </row>
    <row r="571" spans="1:11" ht="36" customHeight="1">
      <c r="A571" s="91" t="s">
        <v>69</v>
      </c>
      <c r="B571" s="43" t="s">
        <v>212</v>
      </c>
      <c r="C571" s="56" t="s">
        <v>213</v>
      </c>
      <c r="D571" s="92" t="s">
        <v>57</v>
      </c>
      <c r="E571" s="41">
        <f t="shared" si="20"/>
        <v>562</v>
      </c>
      <c r="F571" s="36">
        <v>66</v>
      </c>
      <c r="G571" s="42">
        <v>0</v>
      </c>
      <c r="H571" s="42">
        <v>66</v>
      </c>
      <c r="I571" s="36">
        <v>20.100000000000001</v>
      </c>
      <c r="J571" s="36">
        <v>8.9</v>
      </c>
      <c r="K571" s="36">
        <v>109.9</v>
      </c>
    </row>
    <row r="572" spans="1:11" ht="48" customHeight="1">
      <c r="A572" s="91" t="s">
        <v>69</v>
      </c>
      <c r="B572" s="43" t="s">
        <v>214</v>
      </c>
      <c r="C572" s="56" t="s">
        <v>1058</v>
      </c>
      <c r="D572" s="92" t="s">
        <v>57</v>
      </c>
      <c r="E572" s="41">
        <f t="shared" si="20"/>
        <v>563</v>
      </c>
      <c r="F572" s="36">
        <v>0</v>
      </c>
      <c r="G572" s="42">
        <v>0</v>
      </c>
      <c r="H572" s="42">
        <v>0</v>
      </c>
      <c r="I572" s="36">
        <v>0</v>
      </c>
      <c r="J572" s="36">
        <v>4139.2</v>
      </c>
      <c r="K572" s="36">
        <v>0</v>
      </c>
    </row>
    <row r="573" spans="1:11" ht="36" customHeight="1">
      <c r="A573" s="91" t="s">
        <v>69</v>
      </c>
      <c r="B573" s="43" t="s">
        <v>215</v>
      </c>
      <c r="C573" s="56" t="s">
        <v>1059</v>
      </c>
      <c r="D573" s="92" t="s">
        <v>57</v>
      </c>
      <c r="E573" s="41">
        <f t="shared" si="20"/>
        <v>564</v>
      </c>
      <c r="F573" s="36">
        <v>30000</v>
      </c>
      <c r="G573" s="42">
        <v>15590.72</v>
      </c>
      <c r="H573" s="42">
        <v>28152.18</v>
      </c>
      <c r="I573" s="36">
        <v>19809.900000000001</v>
      </c>
      <c r="J573" s="36">
        <v>20669.400000000001</v>
      </c>
      <c r="K573" s="36">
        <v>21144.6</v>
      </c>
    </row>
    <row r="574" spans="1:11" ht="36" customHeight="1">
      <c r="A574" s="91" t="s">
        <v>69</v>
      </c>
      <c r="B574" s="43" t="s">
        <v>216</v>
      </c>
      <c r="C574" s="56" t="s">
        <v>1060</v>
      </c>
      <c r="D574" s="92" t="s">
        <v>57</v>
      </c>
      <c r="E574" s="41">
        <f t="shared" si="20"/>
        <v>565</v>
      </c>
      <c r="F574" s="36">
        <v>8000</v>
      </c>
      <c r="G574" s="42">
        <v>3468.44</v>
      </c>
      <c r="H574" s="42">
        <v>7202.83</v>
      </c>
      <c r="I574" s="36">
        <v>4093.2</v>
      </c>
      <c r="J574" s="36">
        <v>4114.6000000000004</v>
      </c>
      <c r="K574" s="36">
        <v>4386.8</v>
      </c>
    </row>
    <row r="575" spans="1:11" ht="36" customHeight="1">
      <c r="A575" s="91" t="s">
        <v>69</v>
      </c>
      <c r="B575" s="43" t="s">
        <v>217</v>
      </c>
      <c r="C575" s="56" t="s">
        <v>51</v>
      </c>
      <c r="D575" s="92" t="s">
        <v>57</v>
      </c>
      <c r="E575" s="41">
        <f t="shared" si="20"/>
        <v>566</v>
      </c>
      <c r="F575" s="36">
        <v>33380.1</v>
      </c>
      <c r="G575" s="42">
        <v>14543.61</v>
      </c>
      <c r="H575" s="42">
        <v>33380.1</v>
      </c>
      <c r="I575" s="36">
        <v>11110</v>
      </c>
      <c r="J575" s="36">
        <v>10220.5</v>
      </c>
      <c r="K575" s="36">
        <v>10220.5</v>
      </c>
    </row>
    <row r="576" spans="1:11" ht="36" customHeight="1">
      <c r="A576" s="91" t="s">
        <v>69</v>
      </c>
      <c r="B576" s="43" t="s">
        <v>319</v>
      </c>
      <c r="C576" s="56" t="s">
        <v>320</v>
      </c>
      <c r="D576" s="92" t="s">
        <v>57</v>
      </c>
      <c r="E576" s="41">
        <f t="shared" si="20"/>
        <v>567</v>
      </c>
      <c r="F576" s="36">
        <v>0</v>
      </c>
      <c r="G576" s="42">
        <v>0</v>
      </c>
      <c r="H576" s="42">
        <v>0</v>
      </c>
      <c r="I576" s="36">
        <v>0</v>
      </c>
      <c r="J576" s="36">
        <v>1208.9000000000001</v>
      </c>
      <c r="K576" s="36">
        <v>0</v>
      </c>
    </row>
    <row r="577" spans="1:11" s="7" customFormat="1" ht="24" customHeight="1">
      <c r="A577" s="45" t="s">
        <v>69</v>
      </c>
      <c r="B577" s="35" t="s">
        <v>631</v>
      </c>
      <c r="C577" s="55" t="s">
        <v>34</v>
      </c>
      <c r="D577" s="46"/>
      <c r="E577" s="41">
        <f t="shared" ref="E577:E623" si="27">E576+1</f>
        <v>568</v>
      </c>
      <c r="F577" s="40">
        <f t="shared" ref="F577:K577" si="28">SUM(F578:F582)</f>
        <v>617295.79</v>
      </c>
      <c r="G577" s="39">
        <f t="shared" si="28"/>
        <v>442634.05000000005</v>
      </c>
      <c r="H577" s="39">
        <f t="shared" si="28"/>
        <v>607324.49</v>
      </c>
      <c r="I577" s="40">
        <f t="shared" si="28"/>
        <v>239217.6</v>
      </c>
      <c r="J577" s="40">
        <f t="shared" si="28"/>
        <v>242498.6</v>
      </c>
      <c r="K577" s="40">
        <f t="shared" si="28"/>
        <v>244998.5</v>
      </c>
    </row>
    <row r="578" spans="1:11" s="7" customFormat="1" ht="36" customHeight="1">
      <c r="A578" s="91" t="s">
        <v>69</v>
      </c>
      <c r="B578" s="34" t="s">
        <v>1002</v>
      </c>
      <c r="C578" s="56" t="s">
        <v>1003</v>
      </c>
      <c r="D578" s="92" t="s">
        <v>57</v>
      </c>
      <c r="E578" s="41">
        <f t="shared" si="27"/>
        <v>569</v>
      </c>
      <c r="F578" s="36">
        <v>0</v>
      </c>
      <c r="G578" s="42">
        <v>0</v>
      </c>
      <c r="H578" s="42">
        <v>0</v>
      </c>
      <c r="I578" s="36">
        <v>0</v>
      </c>
      <c r="J578" s="36">
        <v>0</v>
      </c>
      <c r="K578" s="36">
        <v>0</v>
      </c>
    </row>
    <row r="579" spans="1:11" s="7" customFormat="1" ht="48">
      <c r="A579" s="91" t="s">
        <v>69</v>
      </c>
      <c r="B579" s="34" t="s">
        <v>513</v>
      </c>
      <c r="C579" s="56" t="s">
        <v>1001</v>
      </c>
      <c r="D579" s="92" t="s">
        <v>57</v>
      </c>
      <c r="E579" s="41">
        <f t="shared" si="27"/>
        <v>570</v>
      </c>
      <c r="F579" s="36">
        <v>218892.2</v>
      </c>
      <c r="G579" s="42">
        <v>136701.78</v>
      </c>
      <c r="H579" s="42">
        <v>216484.39</v>
      </c>
      <c r="I579" s="36">
        <v>224204.4</v>
      </c>
      <c r="J579" s="36">
        <v>227485.4</v>
      </c>
      <c r="K579" s="36">
        <v>229985.3</v>
      </c>
    </row>
    <row r="580" spans="1:11" ht="36" customHeight="1">
      <c r="A580" s="91" t="s">
        <v>69</v>
      </c>
      <c r="B580" s="34" t="s">
        <v>673</v>
      </c>
      <c r="C580" s="56" t="s">
        <v>672</v>
      </c>
      <c r="D580" s="92" t="s">
        <v>57</v>
      </c>
      <c r="E580" s="41">
        <f t="shared" si="27"/>
        <v>571</v>
      </c>
      <c r="F580" s="36">
        <v>0</v>
      </c>
      <c r="G580" s="42">
        <v>0</v>
      </c>
      <c r="H580" s="42">
        <v>0</v>
      </c>
      <c r="I580" s="36">
        <v>0</v>
      </c>
      <c r="J580" s="36">
        <v>0</v>
      </c>
      <c r="K580" s="36">
        <v>0</v>
      </c>
    </row>
    <row r="581" spans="1:11" ht="36" customHeight="1">
      <c r="A581" s="91" t="s">
        <v>69</v>
      </c>
      <c r="B581" s="34" t="s">
        <v>783</v>
      </c>
      <c r="C581" s="56" t="s">
        <v>784</v>
      </c>
      <c r="D581" s="92" t="s">
        <v>57</v>
      </c>
      <c r="E581" s="41">
        <f t="shared" si="27"/>
        <v>572</v>
      </c>
      <c r="F581" s="36">
        <v>23473.62</v>
      </c>
      <c r="G581" s="42">
        <v>7509.44</v>
      </c>
      <c r="H581" s="42">
        <v>23473.62</v>
      </c>
      <c r="I581" s="36">
        <v>0</v>
      </c>
      <c r="J581" s="36">
        <v>0</v>
      </c>
      <c r="K581" s="36">
        <v>0</v>
      </c>
    </row>
    <row r="582" spans="1:11" ht="36" customHeight="1">
      <c r="A582" s="91" t="s">
        <v>69</v>
      </c>
      <c r="B582" s="34" t="s">
        <v>218</v>
      </c>
      <c r="C582" s="56" t="s">
        <v>35</v>
      </c>
      <c r="D582" s="92" t="s">
        <v>57</v>
      </c>
      <c r="E582" s="41">
        <f t="shared" si="27"/>
        <v>573</v>
      </c>
      <c r="F582" s="36">
        <v>374929.97</v>
      </c>
      <c r="G582" s="42">
        <v>298422.83</v>
      </c>
      <c r="H582" s="42">
        <v>367366.48</v>
      </c>
      <c r="I582" s="36">
        <v>15013.2</v>
      </c>
      <c r="J582" s="36">
        <v>15013.2</v>
      </c>
      <c r="K582" s="36">
        <v>15013.2</v>
      </c>
    </row>
    <row r="583" spans="1:11" ht="24" customHeight="1">
      <c r="A583" s="91" t="s">
        <v>69</v>
      </c>
      <c r="B583" s="35" t="s">
        <v>266</v>
      </c>
      <c r="C583" s="55" t="s">
        <v>22</v>
      </c>
      <c r="D583" s="48"/>
      <c r="E583" s="41">
        <f t="shared" si="27"/>
        <v>574</v>
      </c>
      <c r="F583" s="40">
        <f>F585+F586</f>
        <v>250982.91</v>
      </c>
      <c r="G583" s="40">
        <f>G584++G585+G586</f>
        <v>7082.85</v>
      </c>
      <c r="H583" s="39">
        <f>H585+H586</f>
        <v>250940.55</v>
      </c>
      <c r="I583" s="40">
        <f>I585+I586</f>
        <v>0</v>
      </c>
      <c r="J583" s="40">
        <f>J585+J586</f>
        <v>0</v>
      </c>
      <c r="K583" s="40">
        <f>K585+K586</f>
        <v>0</v>
      </c>
    </row>
    <row r="584" spans="1:11" ht="36" customHeight="1">
      <c r="A584" s="91" t="s">
        <v>69</v>
      </c>
      <c r="B584" s="34" t="s">
        <v>186</v>
      </c>
      <c r="C584" s="54" t="s">
        <v>843</v>
      </c>
      <c r="D584" s="92" t="s">
        <v>57</v>
      </c>
      <c r="E584" s="41">
        <f t="shared" si="27"/>
        <v>575</v>
      </c>
      <c r="F584" s="36">
        <v>0</v>
      </c>
      <c r="G584" s="42">
        <v>0</v>
      </c>
      <c r="H584" s="42">
        <v>0</v>
      </c>
      <c r="I584" s="36">
        <v>0</v>
      </c>
      <c r="J584" s="36">
        <v>0</v>
      </c>
      <c r="K584" s="36">
        <v>0</v>
      </c>
    </row>
    <row r="585" spans="1:11" ht="24" customHeight="1">
      <c r="A585" s="91" t="s">
        <v>69</v>
      </c>
      <c r="B585" s="34" t="s">
        <v>782</v>
      </c>
      <c r="C585" s="54" t="s">
        <v>23</v>
      </c>
      <c r="D585" s="92" t="s">
        <v>56</v>
      </c>
      <c r="E585" s="41">
        <f t="shared" si="27"/>
        <v>576</v>
      </c>
      <c r="F585" s="36">
        <v>254300</v>
      </c>
      <c r="G585" s="42">
        <v>3900</v>
      </c>
      <c r="H585" s="42">
        <v>254300</v>
      </c>
      <c r="I585" s="36">
        <v>0</v>
      </c>
      <c r="J585" s="36">
        <v>0</v>
      </c>
      <c r="K585" s="36">
        <v>0</v>
      </c>
    </row>
    <row r="586" spans="1:11" ht="36" customHeight="1">
      <c r="A586" s="91" t="s">
        <v>69</v>
      </c>
      <c r="B586" s="34" t="s">
        <v>161</v>
      </c>
      <c r="C586" s="54" t="s">
        <v>23</v>
      </c>
      <c r="D586" s="92" t="s">
        <v>57</v>
      </c>
      <c r="E586" s="41">
        <f t="shared" si="27"/>
        <v>577</v>
      </c>
      <c r="F586" s="76">
        <v>-3317.09</v>
      </c>
      <c r="G586" s="76">
        <v>3182.85</v>
      </c>
      <c r="H586" s="76">
        <v>-3359.45</v>
      </c>
      <c r="I586" s="32">
        <v>0</v>
      </c>
      <c r="J586" s="32">
        <v>0</v>
      </c>
      <c r="K586" s="32">
        <v>0</v>
      </c>
    </row>
    <row r="587" spans="1:11" s="7" customFormat="1" ht="36" customHeight="1">
      <c r="A587" s="45" t="s">
        <v>69</v>
      </c>
      <c r="B587" s="35" t="s">
        <v>241</v>
      </c>
      <c r="C587" s="55" t="s">
        <v>75</v>
      </c>
      <c r="D587" s="46"/>
      <c r="E587" s="41">
        <f t="shared" si="27"/>
        <v>578</v>
      </c>
      <c r="F587" s="40">
        <f t="shared" ref="F587:K587" si="29">F588</f>
        <v>0</v>
      </c>
      <c r="G587" s="39">
        <f t="shared" si="29"/>
        <v>0</v>
      </c>
      <c r="H587" s="40">
        <f t="shared" si="29"/>
        <v>0</v>
      </c>
      <c r="I587" s="40">
        <f t="shared" si="29"/>
        <v>0</v>
      </c>
      <c r="J587" s="40">
        <f t="shared" si="29"/>
        <v>0</v>
      </c>
      <c r="K587" s="40">
        <f t="shared" si="29"/>
        <v>0</v>
      </c>
    </row>
    <row r="588" spans="1:11" ht="36" customHeight="1">
      <c r="A588" s="91" t="s">
        <v>69</v>
      </c>
      <c r="B588" s="34" t="s">
        <v>240</v>
      </c>
      <c r="C588" s="54" t="s">
        <v>74</v>
      </c>
      <c r="D588" s="92" t="s">
        <v>57</v>
      </c>
      <c r="E588" s="41">
        <f t="shared" si="27"/>
        <v>579</v>
      </c>
      <c r="F588" s="36">
        <v>0</v>
      </c>
      <c r="G588" s="42">
        <v>0</v>
      </c>
      <c r="H588" s="36">
        <v>0</v>
      </c>
      <c r="I588" s="36">
        <v>0</v>
      </c>
      <c r="J588" s="36">
        <v>0</v>
      </c>
      <c r="K588" s="36">
        <v>0</v>
      </c>
    </row>
    <row r="589" spans="1:11" ht="24" customHeight="1">
      <c r="A589" s="91" t="s">
        <v>69</v>
      </c>
      <c r="B589" s="35" t="s">
        <v>242</v>
      </c>
      <c r="C589" s="55" t="s">
        <v>455</v>
      </c>
      <c r="D589" s="48"/>
      <c r="E589" s="41">
        <f t="shared" si="27"/>
        <v>580</v>
      </c>
      <c r="F589" s="40">
        <f t="shared" ref="F589:K589" si="30">SUM(F590:F602)</f>
        <v>222.21</v>
      </c>
      <c r="G589" s="39">
        <f t="shared" si="30"/>
        <v>1292.31</v>
      </c>
      <c r="H589" s="39">
        <f t="shared" si="30"/>
        <v>1291.32</v>
      </c>
      <c r="I589" s="40">
        <f t="shared" si="30"/>
        <v>32.22</v>
      </c>
      <c r="J589" s="40">
        <f t="shared" si="30"/>
        <v>32.22</v>
      </c>
      <c r="K589" s="40">
        <f t="shared" si="30"/>
        <v>32.22</v>
      </c>
    </row>
    <row r="590" spans="1:11" ht="24" customHeight="1">
      <c r="A590" s="91" t="s">
        <v>69</v>
      </c>
      <c r="B590" s="34" t="s">
        <v>317</v>
      </c>
      <c r="C590" s="54" t="s">
        <v>24</v>
      </c>
      <c r="D590" s="92" t="s">
        <v>56</v>
      </c>
      <c r="E590" s="41">
        <f t="shared" si="27"/>
        <v>581</v>
      </c>
      <c r="F590" s="36">
        <v>0</v>
      </c>
      <c r="G590" s="42">
        <v>22.4</v>
      </c>
      <c r="H590" s="36">
        <v>22.4</v>
      </c>
      <c r="I590" s="36">
        <v>0</v>
      </c>
      <c r="J590" s="36">
        <v>0</v>
      </c>
      <c r="K590" s="36">
        <v>0</v>
      </c>
    </row>
    <row r="591" spans="1:11" ht="36" customHeight="1">
      <c r="A591" s="91" t="s">
        <v>69</v>
      </c>
      <c r="B591" s="34" t="s">
        <v>152</v>
      </c>
      <c r="C591" s="54" t="s">
        <v>24</v>
      </c>
      <c r="D591" s="92" t="s">
        <v>36</v>
      </c>
      <c r="E591" s="41">
        <f t="shared" si="27"/>
        <v>582</v>
      </c>
      <c r="F591" s="36">
        <v>0</v>
      </c>
      <c r="G591" s="42">
        <v>100.5</v>
      </c>
      <c r="H591" s="36">
        <v>100.5</v>
      </c>
      <c r="I591" s="36">
        <v>0</v>
      </c>
      <c r="J591" s="36">
        <v>0</v>
      </c>
      <c r="K591" s="36">
        <v>0</v>
      </c>
    </row>
    <row r="592" spans="1:11" ht="36" customHeight="1">
      <c r="A592" s="91" t="s">
        <v>69</v>
      </c>
      <c r="B592" s="34" t="s">
        <v>153</v>
      </c>
      <c r="C592" s="54" t="s">
        <v>24</v>
      </c>
      <c r="D592" s="92" t="s">
        <v>66</v>
      </c>
      <c r="E592" s="41">
        <f t="shared" si="27"/>
        <v>583</v>
      </c>
      <c r="F592" s="36">
        <v>0</v>
      </c>
      <c r="G592" s="42">
        <v>20.28</v>
      </c>
      <c r="H592" s="36">
        <v>19.34</v>
      </c>
      <c r="I592" s="36">
        <v>0</v>
      </c>
      <c r="J592" s="36">
        <v>0</v>
      </c>
      <c r="K592" s="36">
        <v>0</v>
      </c>
    </row>
    <row r="593" spans="1:11" ht="36" customHeight="1">
      <c r="A593" s="91" t="s">
        <v>69</v>
      </c>
      <c r="B593" s="34" t="s">
        <v>156</v>
      </c>
      <c r="C593" s="54" t="s">
        <v>24</v>
      </c>
      <c r="D593" s="92" t="s">
        <v>72</v>
      </c>
      <c r="E593" s="41">
        <f t="shared" si="27"/>
        <v>584</v>
      </c>
      <c r="F593" s="36">
        <v>0</v>
      </c>
      <c r="G593" s="42">
        <v>130.5</v>
      </c>
      <c r="H593" s="36">
        <v>130.5</v>
      </c>
      <c r="I593" s="36">
        <v>0</v>
      </c>
      <c r="J593" s="36">
        <v>0</v>
      </c>
      <c r="K593" s="36">
        <v>0</v>
      </c>
    </row>
    <row r="594" spans="1:11" ht="24" customHeight="1">
      <c r="A594" s="91" t="s">
        <v>69</v>
      </c>
      <c r="B594" s="34" t="s">
        <v>318</v>
      </c>
      <c r="C594" s="54" t="s">
        <v>845</v>
      </c>
      <c r="D594" s="93" t="s">
        <v>56</v>
      </c>
      <c r="E594" s="41">
        <f t="shared" si="27"/>
        <v>585</v>
      </c>
      <c r="F594" s="36">
        <v>0</v>
      </c>
      <c r="G594" s="42">
        <v>0</v>
      </c>
      <c r="H594" s="36">
        <v>0</v>
      </c>
      <c r="I594" s="36">
        <v>0</v>
      </c>
      <c r="J594" s="36">
        <v>0</v>
      </c>
      <c r="K594" s="36">
        <v>0</v>
      </c>
    </row>
    <row r="595" spans="1:11" ht="36" customHeight="1">
      <c r="A595" s="91" t="s">
        <v>69</v>
      </c>
      <c r="B595" s="34" t="s">
        <v>154</v>
      </c>
      <c r="C595" s="54" t="s">
        <v>845</v>
      </c>
      <c r="D595" s="92" t="s">
        <v>66</v>
      </c>
      <c r="E595" s="41">
        <f t="shared" si="27"/>
        <v>586</v>
      </c>
      <c r="F595" s="36">
        <v>0</v>
      </c>
      <c r="G595" s="42">
        <v>40.6</v>
      </c>
      <c r="H595" s="36">
        <v>40.549999999999997</v>
      </c>
      <c r="I595" s="36">
        <v>0</v>
      </c>
      <c r="J595" s="36">
        <v>0</v>
      </c>
      <c r="K595" s="36">
        <v>0</v>
      </c>
    </row>
    <row r="596" spans="1:11" ht="36" customHeight="1">
      <c r="A596" s="91" t="s">
        <v>69</v>
      </c>
      <c r="B596" s="34" t="s">
        <v>157</v>
      </c>
      <c r="C596" s="54" t="s">
        <v>845</v>
      </c>
      <c r="D596" s="92" t="s">
        <v>72</v>
      </c>
      <c r="E596" s="41">
        <f t="shared" si="27"/>
        <v>587</v>
      </c>
      <c r="F596" s="36">
        <v>0</v>
      </c>
      <c r="G596" s="42">
        <v>0</v>
      </c>
      <c r="H596" s="36">
        <v>0</v>
      </c>
      <c r="I596" s="36">
        <v>0</v>
      </c>
      <c r="J596" s="36">
        <v>0</v>
      </c>
      <c r="K596" s="36">
        <v>0</v>
      </c>
    </row>
    <row r="597" spans="1:11" ht="24" customHeight="1">
      <c r="A597" s="91" t="s">
        <v>69</v>
      </c>
      <c r="B597" s="34" t="s">
        <v>182</v>
      </c>
      <c r="C597" s="57" t="s">
        <v>25</v>
      </c>
      <c r="D597" s="92" t="s">
        <v>39</v>
      </c>
      <c r="E597" s="41">
        <f t="shared" si="27"/>
        <v>588</v>
      </c>
      <c r="F597" s="36">
        <v>0</v>
      </c>
      <c r="G597" s="42">
        <v>0</v>
      </c>
      <c r="H597" s="36">
        <v>0</v>
      </c>
      <c r="I597" s="36">
        <v>0</v>
      </c>
      <c r="J597" s="36">
        <v>0</v>
      </c>
      <c r="K597" s="36">
        <v>0</v>
      </c>
    </row>
    <row r="598" spans="1:11" ht="48" customHeight="1">
      <c r="A598" s="91" t="s">
        <v>69</v>
      </c>
      <c r="B598" s="34" t="s">
        <v>771</v>
      </c>
      <c r="C598" s="57" t="s">
        <v>25</v>
      </c>
      <c r="D598" s="92" t="s">
        <v>676</v>
      </c>
      <c r="E598" s="41">
        <f t="shared" si="27"/>
        <v>589</v>
      </c>
      <c r="F598" s="36">
        <v>0</v>
      </c>
      <c r="G598" s="42">
        <v>0</v>
      </c>
      <c r="H598" s="36">
        <v>0</v>
      </c>
      <c r="I598" s="36">
        <v>0</v>
      </c>
      <c r="J598" s="36">
        <v>0</v>
      </c>
      <c r="K598" s="36">
        <v>0</v>
      </c>
    </row>
    <row r="599" spans="1:11" ht="24" customHeight="1">
      <c r="A599" s="91" t="s">
        <v>69</v>
      </c>
      <c r="B599" s="34" t="s">
        <v>150</v>
      </c>
      <c r="C599" s="57" t="s">
        <v>25</v>
      </c>
      <c r="D599" s="92" t="s">
        <v>56</v>
      </c>
      <c r="E599" s="41">
        <f t="shared" si="27"/>
        <v>590</v>
      </c>
      <c r="F599" s="36">
        <v>222.21</v>
      </c>
      <c r="G599" s="42">
        <v>23.44</v>
      </c>
      <c r="H599" s="36">
        <v>23.44</v>
      </c>
      <c r="I599" s="36">
        <v>32.22</v>
      </c>
      <c r="J599" s="36">
        <v>32.22</v>
      </c>
      <c r="K599" s="36">
        <v>32.22</v>
      </c>
    </row>
    <row r="600" spans="1:11" ht="36" customHeight="1">
      <c r="A600" s="91" t="s">
        <v>69</v>
      </c>
      <c r="B600" s="34" t="s">
        <v>231</v>
      </c>
      <c r="C600" s="57" t="s">
        <v>25</v>
      </c>
      <c r="D600" s="92" t="s">
        <v>36</v>
      </c>
      <c r="E600" s="41">
        <f t="shared" si="27"/>
        <v>591</v>
      </c>
      <c r="F600" s="36">
        <v>0</v>
      </c>
      <c r="G600" s="42">
        <v>531.52</v>
      </c>
      <c r="H600" s="36">
        <v>531.52</v>
      </c>
      <c r="I600" s="36">
        <v>0</v>
      </c>
      <c r="J600" s="36">
        <v>0</v>
      </c>
      <c r="K600" s="36">
        <v>0</v>
      </c>
    </row>
    <row r="601" spans="1:11" ht="36" customHeight="1">
      <c r="A601" s="91" t="s">
        <v>69</v>
      </c>
      <c r="B601" s="34" t="s">
        <v>155</v>
      </c>
      <c r="C601" s="57" t="s">
        <v>25</v>
      </c>
      <c r="D601" s="92" t="s">
        <v>66</v>
      </c>
      <c r="E601" s="41">
        <f t="shared" si="27"/>
        <v>592</v>
      </c>
      <c r="F601" s="36">
        <v>0</v>
      </c>
      <c r="G601" s="42">
        <v>0</v>
      </c>
      <c r="H601" s="36">
        <v>0</v>
      </c>
      <c r="I601" s="36">
        <v>0</v>
      </c>
      <c r="J601" s="36">
        <v>0</v>
      </c>
      <c r="K601" s="36">
        <v>0</v>
      </c>
    </row>
    <row r="602" spans="1:11" ht="36" customHeight="1">
      <c r="A602" s="91" t="s">
        <v>69</v>
      </c>
      <c r="B602" s="34" t="s">
        <v>181</v>
      </c>
      <c r="C602" s="57" t="s">
        <v>25</v>
      </c>
      <c r="D602" s="92" t="s">
        <v>72</v>
      </c>
      <c r="E602" s="41">
        <f t="shared" si="27"/>
        <v>593</v>
      </c>
      <c r="F602" s="36">
        <v>0</v>
      </c>
      <c r="G602" s="42">
        <v>423.07</v>
      </c>
      <c r="H602" s="36">
        <v>423.07</v>
      </c>
      <c r="I602" s="36">
        <v>0</v>
      </c>
      <c r="J602" s="36">
        <v>0</v>
      </c>
      <c r="K602" s="36">
        <v>0</v>
      </c>
    </row>
    <row r="603" spans="1:11" ht="24" customHeight="1">
      <c r="A603" s="45" t="s">
        <v>69</v>
      </c>
      <c r="B603" s="35" t="s">
        <v>230</v>
      </c>
      <c r="C603" s="55" t="s">
        <v>26</v>
      </c>
      <c r="D603" s="48"/>
      <c r="E603" s="41">
        <f t="shared" si="27"/>
        <v>594</v>
      </c>
      <c r="F603" s="40">
        <f t="shared" ref="F603:K603" si="31">SUM(F604:F623)</f>
        <v>-25982.61</v>
      </c>
      <c r="G603" s="39">
        <f t="shared" si="31"/>
        <v>-26005.010000000002</v>
      </c>
      <c r="H603" s="40">
        <f t="shared" si="31"/>
        <v>-26373.4</v>
      </c>
      <c r="I603" s="40">
        <f t="shared" si="31"/>
        <v>0</v>
      </c>
      <c r="J603" s="40">
        <f t="shared" si="31"/>
        <v>0</v>
      </c>
      <c r="K603" s="40">
        <f t="shared" si="31"/>
        <v>0</v>
      </c>
    </row>
    <row r="604" spans="1:11" ht="36" customHeight="1">
      <c r="A604" s="91" t="s">
        <v>69</v>
      </c>
      <c r="B604" s="34" t="s">
        <v>219</v>
      </c>
      <c r="C604" s="54" t="s">
        <v>623</v>
      </c>
      <c r="D604" s="92" t="s">
        <v>57</v>
      </c>
      <c r="E604" s="41">
        <f t="shared" si="27"/>
        <v>595</v>
      </c>
      <c r="F604" s="36">
        <v>0</v>
      </c>
      <c r="G604" s="42">
        <v>0</v>
      </c>
      <c r="H604" s="36">
        <v>0</v>
      </c>
      <c r="I604" s="36">
        <v>0</v>
      </c>
      <c r="J604" s="36">
        <v>0</v>
      </c>
      <c r="K604" s="36">
        <v>0</v>
      </c>
    </row>
    <row r="605" spans="1:11" ht="36" customHeight="1">
      <c r="A605" s="91" t="s">
        <v>69</v>
      </c>
      <c r="B605" s="34" t="s">
        <v>220</v>
      </c>
      <c r="C605" s="54" t="s">
        <v>624</v>
      </c>
      <c r="D605" s="92" t="s">
        <v>57</v>
      </c>
      <c r="E605" s="41">
        <f t="shared" si="27"/>
        <v>596</v>
      </c>
      <c r="F605" s="36">
        <v>0</v>
      </c>
      <c r="G605" s="42">
        <v>0</v>
      </c>
      <c r="H605" s="36">
        <v>0</v>
      </c>
      <c r="I605" s="36">
        <v>0</v>
      </c>
      <c r="J605" s="36">
        <v>0</v>
      </c>
      <c r="K605" s="36">
        <v>0</v>
      </c>
    </row>
    <row r="606" spans="1:11" ht="36" customHeight="1">
      <c r="A606" s="91" t="s">
        <v>69</v>
      </c>
      <c r="B606" s="47" t="s">
        <v>1004</v>
      </c>
      <c r="C606" s="54" t="s">
        <v>1005</v>
      </c>
      <c r="D606" s="49" t="s">
        <v>57</v>
      </c>
      <c r="E606" s="41">
        <f t="shared" si="27"/>
        <v>597</v>
      </c>
      <c r="F606" s="36">
        <v>0</v>
      </c>
      <c r="G606" s="42">
        <v>0</v>
      </c>
      <c r="H606" s="36">
        <v>0</v>
      </c>
      <c r="I606" s="36">
        <v>0</v>
      </c>
      <c r="J606" s="36">
        <v>0</v>
      </c>
      <c r="K606" s="36">
        <v>0</v>
      </c>
    </row>
    <row r="607" spans="1:11" ht="36" customHeight="1">
      <c r="A607" s="91" t="s">
        <v>69</v>
      </c>
      <c r="B607" s="47" t="s">
        <v>774</v>
      </c>
      <c r="C607" s="54" t="s">
        <v>775</v>
      </c>
      <c r="D607" s="49" t="s">
        <v>57</v>
      </c>
      <c r="E607" s="41">
        <f t="shared" si="27"/>
        <v>598</v>
      </c>
      <c r="F607" s="36">
        <v>0</v>
      </c>
      <c r="G607" s="42">
        <v>0</v>
      </c>
      <c r="H607" s="36">
        <v>0</v>
      </c>
      <c r="I607" s="36">
        <v>0</v>
      </c>
      <c r="J607" s="36">
        <v>0</v>
      </c>
      <c r="K607" s="36">
        <v>0</v>
      </c>
    </row>
    <row r="608" spans="1:11" ht="36" customHeight="1">
      <c r="A608" s="91" t="s">
        <v>69</v>
      </c>
      <c r="B608" s="34" t="s">
        <v>221</v>
      </c>
      <c r="C608" s="54" t="s">
        <v>81</v>
      </c>
      <c r="D608" s="92" t="s">
        <v>57</v>
      </c>
      <c r="E608" s="41">
        <f t="shared" si="27"/>
        <v>599</v>
      </c>
      <c r="F608" s="36">
        <v>0</v>
      </c>
      <c r="G608" s="42">
        <v>0</v>
      </c>
      <c r="H608" s="36">
        <v>0</v>
      </c>
      <c r="I608" s="36">
        <v>0</v>
      </c>
      <c r="J608" s="36">
        <v>0</v>
      </c>
      <c r="K608" s="36">
        <v>0</v>
      </c>
    </row>
    <row r="609" spans="1:11" ht="36" customHeight="1">
      <c r="A609" s="91" t="s">
        <v>69</v>
      </c>
      <c r="B609" s="34" t="s">
        <v>222</v>
      </c>
      <c r="C609" s="54" t="s">
        <v>82</v>
      </c>
      <c r="D609" s="92" t="s">
        <v>57</v>
      </c>
      <c r="E609" s="41">
        <f t="shared" si="27"/>
        <v>600</v>
      </c>
      <c r="F609" s="36">
        <v>0</v>
      </c>
      <c r="G609" s="42">
        <v>0</v>
      </c>
      <c r="H609" s="36">
        <v>0</v>
      </c>
      <c r="I609" s="36">
        <v>0</v>
      </c>
      <c r="J609" s="36">
        <v>0</v>
      </c>
      <c r="K609" s="36">
        <v>0</v>
      </c>
    </row>
    <row r="610" spans="1:11" ht="36" customHeight="1">
      <c r="A610" s="91" t="s">
        <v>69</v>
      </c>
      <c r="B610" s="34" t="s">
        <v>223</v>
      </c>
      <c r="C610" s="54" t="s">
        <v>83</v>
      </c>
      <c r="D610" s="92" t="s">
        <v>57</v>
      </c>
      <c r="E610" s="41">
        <f t="shared" si="27"/>
        <v>601</v>
      </c>
      <c r="F610" s="36">
        <v>0</v>
      </c>
      <c r="G610" s="42">
        <v>0</v>
      </c>
      <c r="H610" s="36">
        <v>0</v>
      </c>
      <c r="I610" s="36">
        <v>0</v>
      </c>
      <c r="J610" s="36">
        <v>0</v>
      </c>
      <c r="K610" s="36">
        <v>0</v>
      </c>
    </row>
    <row r="611" spans="1:11" ht="36" customHeight="1">
      <c r="A611" s="91" t="s">
        <v>69</v>
      </c>
      <c r="B611" s="34" t="s">
        <v>248</v>
      </c>
      <c r="C611" s="54" t="s">
        <v>625</v>
      </c>
      <c r="D611" s="92" t="s">
        <v>57</v>
      </c>
      <c r="E611" s="41">
        <f t="shared" si="27"/>
        <v>602</v>
      </c>
      <c r="F611" s="36">
        <v>0</v>
      </c>
      <c r="G611" s="42">
        <v>0</v>
      </c>
      <c r="H611" s="36">
        <v>0</v>
      </c>
      <c r="I611" s="36">
        <v>0</v>
      </c>
      <c r="J611" s="36">
        <v>0</v>
      </c>
      <c r="K611" s="36">
        <v>0</v>
      </c>
    </row>
    <row r="612" spans="1:11" ht="36" customHeight="1">
      <c r="A612" s="91" t="s">
        <v>69</v>
      </c>
      <c r="B612" s="34" t="s">
        <v>224</v>
      </c>
      <c r="C612" s="54" t="s">
        <v>626</v>
      </c>
      <c r="D612" s="92" t="s">
        <v>57</v>
      </c>
      <c r="E612" s="41">
        <f t="shared" si="27"/>
        <v>603</v>
      </c>
      <c r="F612" s="36">
        <v>0</v>
      </c>
      <c r="G612" s="42">
        <v>0</v>
      </c>
      <c r="H612" s="36">
        <v>0</v>
      </c>
      <c r="I612" s="36">
        <v>0</v>
      </c>
      <c r="J612" s="36">
        <v>0</v>
      </c>
      <c r="K612" s="36">
        <v>0</v>
      </c>
    </row>
    <row r="613" spans="1:11" ht="36" customHeight="1">
      <c r="A613" s="91" t="s">
        <v>69</v>
      </c>
      <c r="B613" s="34" t="s">
        <v>1020</v>
      </c>
      <c r="C613" s="54" t="s">
        <v>1021</v>
      </c>
      <c r="D613" s="92" t="s">
        <v>57</v>
      </c>
      <c r="E613" s="41">
        <f t="shared" si="27"/>
        <v>604</v>
      </c>
      <c r="F613" s="36">
        <v>0</v>
      </c>
      <c r="G613" s="42">
        <v>0</v>
      </c>
      <c r="H613" s="36">
        <v>0</v>
      </c>
      <c r="I613" s="36">
        <v>0</v>
      </c>
      <c r="J613" s="36">
        <v>0</v>
      </c>
      <c r="K613" s="36">
        <v>0</v>
      </c>
    </row>
    <row r="614" spans="1:11" ht="36" customHeight="1">
      <c r="A614" s="91" t="s">
        <v>69</v>
      </c>
      <c r="B614" s="34" t="s">
        <v>776</v>
      </c>
      <c r="C614" s="54" t="s">
        <v>777</v>
      </c>
      <c r="D614" s="49" t="s">
        <v>57</v>
      </c>
      <c r="E614" s="41">
        <f t="shared" si="27"/>
        <v>605</v>
      </c>
      <c r="F614" s="36">
        <v>-0.06</v>
      </c>
      <c r="G614" s="42">
        <v>-0.06</v>
      </c>
      <c r="H614" s="36">
        <v>-0.06</v>
      </c>
      <c r="I614" s="36">
        <v>0</v>
      </c>
      <c r="J614" s="36">
        <v>0</v>
      </c>
      <c r="K614" s="36">
        <v>0</v>
      </c>
    </row>
    <row r="615" spans="1:11" ht="36" customHeight="1">
      <c r="A615" s="91" t="s">
        <v>69</v>
      </c>
      <c r="B615" s="34" t="s">
        <v>225</v>
      </c>
      <c r="C615" s="54" t="s">
        <v>84</v>
      </c>
      <c r="D615" s="92" t="s">
        <v>57</v>
      </c>
      <c r="E615" s="41">
        <f t="shared" si="27"/>
        <v>606</v>
      </c>
      <c r="F615" s="36">
        <v>0</v>
      </c>
      <c r="G615" s="42">
        <v>0</v>
      </c>
      <c r="H615" s="36">
        <v>0</v>
      </c>
      <c r="I615" s="36">
        <v>0</v>
      </c>
      <c r="J615" s="36">
        <v>0</v>
      </c>
      <c r="K615" s="36">
        <v>0</v>
      </c>
    </row>
    <row r="616" spans="1:11" ht="48" customHeight="1">
      <c r="A616" s="91" t="s">
        <v>69</v>
      </c>
      <c r="B616" s="34" t="s">
        <v>226</v>
      </c>
      <c r="C616" s="54" t="s">
        <v>627</v>
      </c>
      <c r="D616" s="92" t="s">
        <v>57</v>
      </c>
      <c r="E616" s="41">
        <f t="shared" si="27"/>
        <v>607</v>
      </c>
      <c r="F616" s="36">
        <v>0</v>
      </c>
      <c r="G616" s="42">
        <v>0</v>
      </c>
      <c r="H616" s="36">
        <v>0</v>
      </c>
      <c r="I616" s="36">
        <v>0</v>
      </c>
      <c r="J616" s="36">
        <v>0</v>
      </c>
      <c r="K616" s="36">
        <v>0</v>
      </c>
    </row>
    <row r="617" spans="1:11" ht="36" customHeight="1">
      <c r="A617" s="91" t="s">
        <v>69</v>
      </c>
      <c r="B617" s="34" t="s">
        <v>227</v>
      </c>
      <c r="C617" s="54" t="s">
        <v>628</v>
      </c>
      <c r="D617" s="92" t="s">
        <v>57</v>
      </c>
      <c r="E617" s="41">
        <f t="shared" si="27"/>
        <v>608</v>
      </c>
      <c r="F617" s="36">
        <v>0</v>
      </c>
      <c r="G617" s="42">
        <v>0</v>
      </c>
      <c r="H617" s="36">
        <v>0</v>
      </c>
      <c r="I617" s="36">
        <v>0</v>
      </c>
      <c r="J617" s="36">
        <v>0</v>
      </c>
      <c r="K617" s="36">
        <v>0</v>
      </c>
    </row>
    <row r="618" spans="1:11" ht="36" customHeight="1">
      <c r="A618" s="91" t="s">
        <v>69</v>
      </c>
      <c r="B618" s="34" t="s">
        <v>228</v>
      </c>
      <c r="C618" s="54" t="s">
        <v>629</v>
      </c>
      <c r="D618" s="92" t="s">
        <v>57</v>
      </c>
      <c r="E618" s="41">
        <f t="shared" si="27"/>
        <v>609</v>
      </c>
      <c r="F618" s="36">
        <v>0</v>
      </c>
      <c r="G618" s="42">
        <v>0</v>
      </c>
      <c r="H618" s="36">
        <v>0</v>
      </c>
      <c r="I618" s="36">
        <v>0</v>
      </c>
      <c r="J618" s="36">
        <v>0</v>
      </c>
      <c r="K618" s="36">
        <v>0</v>
      </c>
    </row>
    <row r="619" spans="1:11" ht="36" customHeight="1">
      <c r="A619" s="91" t="s">
        <v>69</v>
      </c>
      <c r="B619" s="34" t="s">
        <v>229</v>
      </c>
      <c r="C619" s="54" t="s">
        <v>85</v>
      </c>
      <c r="D619" s="92" t="s">
        <v>57</v>
      </c>
      <c r="E619" s="41">
        <f t="shared" si="27"/>
        <v>610</v>
      </c>
      <c r="F619" s="36">
        <v>0</v>
      </c>
      <c r="G619" s="42">
        <v>0</v>
      </c>
      <c r="H619" s="36">
        <v>0</v>
      </c>
      <c r="I619" s="36">
        <v>0</v>
      </c>
      <c r="J619" s="36">
        <v>0</v>
      </c>
      <c r="K619" s="36">
        <v>0</v>
      </c>
    </row>
    <row r="620" spans="1:11" ht="36" customHeight="1">
      <c r="A620" s="91" t="s">
        <v>69</v>
      </c>
      <c r="B620" s="34" t="s">
        <v>1022</v>
      </c>
      <c r="C620" s="54" t="s">
        <v>1023</v>
      </c>
      <c r="D620" s="92" t="s">
        <v>57</v>
      </c>
      <c r="E620" s="41">
        <f t="shared" si="27"/>
        <v>611</v>
      </c>
      <c r="F620" s="36">
        <v>0</v>
      </c>
      <c r="G620" s="42">
        <v>0</v>
      </c>
      <c r="H620" s="36">
        <v>0</v>
      </c>
      <c r="I620" s="36">
        <v>0</v>
      </c>
      <c r="J620" s="36">
        <v>0</v>
      </c>
      <c r="K620" s="36">
        <v>0</v>
      </c>
    </row>
    <row r="621" spans="1:11" ht="36" customHeight="1">
      <c r="A621" s="91" t="s">
        <v>69</v>
      </c>
      <c r="B621" s="34" t="s">
        <v>778</v>
      </c>
      <c r="C621" s="54" t="s">
        <v>779</v>
      </c>
      <c r="D621" s="92" t="s">
        <v>57</v>
      </c>
      <c r="E621" s="41">
        <f t="shared" si="27"/>
        <v>612</v>
      </c>
      <c r="F621" s="36">
        <v>0</v>
      </c>
      <c r="G621" s="42">
        <v>0</v>
      </c>
      <c r="H621" s="36">
        <v>0</v>
      </c>
      <c r="I621" s="36">
        <v>0</v>
      </c>
      <c r="J621" s="36">
        <v>0</v>
      </c>
      <c r="K621" s="36">
        <v>0</v>
      </c>
    </row>
    <row r="622" spans="1:11" ht="36" customHeight="1">
      <c r="A622" s="91" t="s">
        <v>69</v>
      </c>
      <c r="B622" s="34" t="s">
        <v>801</v>
      </c>
      <c r="C622" s="54" t="s">
        <v>802</v>
      </c>
      <c r="D622" s="92" t="s">
        <v>57</v>
      </c>
      <c r="E622" s="41">
        <f t="shared" si="27"/>
        <v>613</v>
      </c>
      <c r="F622" s="36">
        <v>0</v>
      </c>
      <c r="G622" s="42">
        <v>0</v>
      </c>
      <c r="H622" s="36">
        <v>0</v>
      </c>
      <c r="I622" s="36">
        <v>0</v>
      </c>
      <c r="J622" s="36">
        <v>0</v>
      </c>
      <c r="K622" s="36">
        <v>0</v>
      </c>
    </row>
    <row r="623" spans="1:11" ht="36" customHeight="1">
      <c r="A623" s="91" t="s">
        <v>69</v>
      </c>
      <c r="B623" s="34" t="s">
        <v>158</v>
      </c>
      <c r="C623" s="54" t="s">
        <v>630</v>
      </c>
      <c r="D623" s="92" t="s">
        <v>57</v>
      </c>
      <c r="E623" s="41">
        <f t="shared" si="27"/>
        <v>614</v>
      </c>
      <c r="F623" s="36">
        <v>-25982.55</v>
      </c>
      <c r="G623" s="42">
        <v>-26004.95</v>
      </c>
      <c r="H623" s="36">
        <v>-26373.34</v>
      </c>
      <c r="I623" s="36">
        <v>0</v>
      </c>
      <c r="J623" s="36">
        <v>0</v>
      </c>
      <c r="K623" s="36">
        <v>0</v>
      </c>
    </row>
    <row r="624" spans="1:11" ht="12" customHeight="1">
      <c r="A624" s="91"/>
      <c r="B624" s="34"/>
      <c r="C624" s="55" t="s">
        <v>780</v>
      </c>
      <c r="D624" s="48"/>
      <c r="E624" s="41">
        <f t="shared" ref="E624" si="32">E623+1</f>
        <v>615</v>
      </c>
      <c r="F624" s="84">
        <f t="shared" ref="F624:K624" si="33">SUM(F542,F10)</f>
        <v>26524921.070000004</v>
      </c>
      <c r="G624" s="83">
        <f t="shared" si="33"/>
        <v>11235313.436000001</v>
      </c>
      <c r="H624" s="83">
        <f t="shared" si="33"/>
        <v>26698972.640000001</v>
      </c>
      <c r="I624" s="84">
        <f t="shared" si="33"/>
        <v>26945063.397999998</v>
      </c>
      <c r="J624" s="84">
        <f t="shared" si="33"/>
        <v>24515788.978</v>
      </c>
      <c r="K624" s="84">
        <f t="shared" si="33"/>
        <v>23708400.108000003</v>
      </c>
    </row>
    <row r="628" spans="1:4" ht="13.2">
      <c r="A628" s="20" t="s">
        <v>803</v>
      </c>
    </row>
    <row r="629" spans="1:4" ht="13.2">
      <c r="A629" s="20" t="s">
        <v>804</v>
      </c>
      <c r="C629" s="21"/>
      <c r="D629" s="21"/>
    </row>
    <row r="630" spans="1:4" ht="13.2">
      <c r="A630" s="20"/>
    </row>
    <row r="631" spans="1:4" ht="13.2">
      <c r="A631" s="20" t="s">
        <v>805</v>
      </c>
    </row>
    <row r="632" spans="1:4" ht="15.6">
      <c r="A632" s="24"/>
    </row>
  </sheetData>
  <customSheetViews>
    <customSheetView guid="{AA2F5195-8345-48C8-A31B-928150F1231A}" scale="80" showPageBreaks="1" printArea="1" topLeftCell="A620">
      <selection activeCell="C636" sqref="C636"/>
      <pageMargins left="0.19685039370078741" right="0.19685039370078741" top="0.78740157480314965" bottom="0.39370078740157483" header="0.31496062992125984" footer="0.31496062992125984"/>
      <printOptions horizontalCentered="1" verticalCentered="1"/>
      <pageSetup paperSize="9" scale="56" fitToHeight="0" orientation="landscape" r:id="rId1"/>
    </customSheetView>
    <customSheetView guid="{58E2749D-C083-4265-987B-A9CC7004172D}" fitToPage="1" printArea="1" topLeftCell="A4">
      <selection activeCell="E13" sqref="E13"/>
      <pageMargins left="0.19685039370078741" right="0.19685039370078741" top="0.78740157480314965" bottom="0.39370078740157483" header="0.31496062992125984" footer="0.31496062992125984"/>
      <printOptions horizontalCentered="1" verticalCentered="1"/>
      <pageSetup paperSize="9" scale="69" fitToHeight="0" orientation="landscape" r:id="rId2"/>
    </customSheetView>
    <customSheetView guid="{D9CE45CD-2A62-48B4-A1B4-30864FD70090}" scale="90" showPageBreaks="1" fitToPage="1" showAutoFilter="1">
      <pane xSplit="4" ySplit="9" topLeftCell="H341" activePane="bottomRight" state="frozen"/>
      <selection pane="bottomRight" activeCell="C381" sqref="C381"/>
      <pageMargins left="0.25" right="0.25" top="0.75" bottom="0.75" header="0.3" footer="0.3"/>
      <printOptions horizontalCentered="1" verticalCentered="1"/>
      <pageSetup paperSize="9" scale="10" fitToHeight="0" orientation="portrait" r:id="rId3"/>
      <autoFilter ref="A9:EZ624"/>
    </customSheetView>
    <customSheetView guid="{07233BB8-1A9E-4457-9161-5ED0F16AD5C2}" scale="80" showPageBreaks="1" fitToPage="1" printArea="1" showAutoFilter="1" topLeftCell="A5">
      <pane xSplit="4" ySplit="5" topLeftCell="G564" activePane="bottomRight" state="frozen"/>
      <selection pane="bottomRight" activeCell="H575" sqref="H575"/>
      <pageMargins left="0.19685039370078741" right="0.19685039370078741" top="0.78740157480314965" bottom="0.39370078740157483" header="0.31496062992125984" footer="0.31496062992125984"/>
      <printOptions horizontalCentered="1" verticalCentered="1"/>
      <pageSetup paperSize="9" scale="56" fitToHeight="0" orientation="landscape" r:id="rId4"/>
      <autoFilter ref="A9:EZ624"/>
    </customSheetView>
    <customSheetView guid="{F0B673B8-A106-4DC6-8887-874C643BCB6C}" scale="110" showPageBreaks="1" fitToPage="1" printArea="1" showAutoFilter="1" topLeftCell="B543">
      <selection activeCell="H548" sqref="H548"/>
      <pageMargins left="0.19685039370078741" right="0.19685039370078741" top="0.78740157480314965" bottom="0.39370078740157483" header="0.31496062992125984" footer="0.31496062992125984"/>
      <printOptions horizontalCentered="1" verticalCentered="1"/>
      <pageSetup paperSize="9" scale="56" fitToHeight="0" orientation="landscape" r:id="rId5"/>
      <autoFilter ref="A9:EZ624"/>
    </customSheetView>
  </customSheetViews>
  <mergeCells count="11">
    <mergeCell ref="A2:K2"/>
    <mergeCell ref="I6:K7"/>
    <mergeCell ref="A6:A8"/>
    <mergeCell ref="D6:D8"/>
    <mergeCell ref="B6:C7"/>
    <mergeCell ref="E6:E8"/>
    <mergeCell ref="F6:F8"/>
    <mergeCell ref="G6:G8"/>
    <mergeCell ref="H6:H8"/>
    <mergeCell ref="A3:K3"/>
    <mergeCell ref="A4:K4"/>
  </mergeCells>
  <printOptions horizontalCentered="1" verticalCentered="1"/>
  <pageMargins left="0.19685039370078741" right="0.19685039370078741" top="0.78740157480314965" bottom="0.39370078740157483" header="0.31496062992125984" footer="0.31496062992125984"/>
  <pageSetup paperSize="9" scale="56" fitToHeight="0" orientation="landscape"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свод</vt:lpstr>
      <vt:lpstr>свод!Заголовки_для_печати</vt:lpstr>
      <vt:lpstr>свод!Область_печати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Парамонова Оксана Борисовна</dc:creator>
  <cp:lastModifiedBy>Парамонова Оксана Борисовна</cp:lastModifiedBy>
  <cp:lastPrinted>2023-10-16T07:48:01Z</cp:lastPrinted>
  <dcterms:created xsi:type="dcterms:W3CDTF">2015-06-05T18:19:34Z</dcterms:created>
  <dcterms:modified xsi:type="dcterms:W3CDTF">2023-11-10T14:34:24Z</dcterms:modified>
</cp:coreProperties>
</file>